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T:\60_SB6\62\MitarbeiterIn\201\Sachakte\Ausschreibungen Vergabe\01_Reinigungsdienstleistung\1_EU Vergabeverfahren\2026\2025\"/>
    </mc:Choice>
  </mc:AlternateContent>
  <xr:revisionPtr revIDLastSave="0" documentId="13_ncr:1_{207BAA1C-DA98-4F53-8E85-8FA844D316BE}" xr6:coauthVersionLast="47" xr6:coauthVersionMax="47" xr10:uidLastSave="{00000000-0000-0000-0000-000000000000}"/>
  <bookViews>
    <workbookView xWindow="-120" yWindow="-120" windowWidth="29040" windowHeight="15720" tabRatio="829" xr2:uid="{00000000-000D-0000-FFFF-FFFF00000000}"/>
  </bookViews>
  <sheets>
    <sheet name="Inhaltsvz. + Allgm. Hinweise" sheetId="9" r:id="rId1"/>
    <sheet name="Allgm. Informationen Bieter" sheetId="11" r:id="rId2"/>
    <sheet name="Kalk. SVS Unterhaltsr." sheetId="23" r:id="rId3"/>
    <sheet name="Kalk. SVS Grundr." sheetId="12" r:id="rId4"/>
    <sheet name="Los 1.1" sheetId="24" r:id="rId5"/>
    <sheet name="Los 1.2" sheetId="25" r:id="rId6"/>
    <sheet name="Los 2.1" sheetId="26" r:id="rId7"/>
    <sheet name="Los 2.2" sheetId="27" r:id="rId8"/>
    <sheet name="Los 3.1" sheetId="28" r:id="rId9"/>
    <sheet name="Los 3.2" sheetId="29" r:id="rId10"/>
    <sheet name="Los 4.1" sheetId="30" r:id="rId11"/>
    <sheet name="Los 5.1" sheetId="31" r:id="rId12"/>
    <sheet name="Los 6.1" sheetId="32" r:id="rId13"/>
    <sheet name="Los 6.2" sheetId="33" r:id="rId14"/>
    <sheet name="Los 6.3" sheetId="34" r:id="rId15"/>
    <sheet name="Los 7.1" sheetId="35" r:id="rId16"/>
    <sheet name="Zusammenfassung" sheetId="22" r:id="rId17"/>
  </sheets>
  <externalReferences>
    <externalReference r:id="rId18"/>
  </externalReferences>
  <definedNames>
    <definedName name="_xlnm._FilterDatabase" localSheetId="4" hidden="1">'Los 1.1'!$A$42:$L$77</definedName>
    <definedName name="_xlnm._FilterDatabase" localSheetId="5" hidden="1">'Los 1.2'!$A$42:$L$82</definedName>
    <definedName name="_xlnm._FilterDatabase" localSheetId="6" hidden="1">'Los 2.1'!$A$32:$L$41</definedName>
    <definedName name="_xlnm._FilterDatabase" localSheetId="7" hidden="1">'Los 2.2'!$A$42:$L$61</definedName>
    <definedName name="_xlnm._FilterDatabase" localSheetId="8" hidden="1">'Los 3.1'!$A$32:$L$69</definedName>
    <definedName name="_xlnm._FilterDatabase" localSheetId="9" hidden="1">'Los 3.2'!$A$42:$L$74</definedName>
    <definedName name="_xlnm._FilterDatabase" localSheetId="10" hidden="1">'Los 4.1'!$A$32:$L$152</definedName>
    <definedName name="_xlnm._FilterDatabase" localSheetId="11" hidden="1">'Los 5.1'!$A$42:$L$67</definedName>
    <definedName name="_xlnm._FilterDatabase" localSheetId="12" hidden="1">'Los 6.1'!$A$32:$L$84</definedName>
    <definedName name="_xlnm._FilterDatabase" localSheetId="13" hidden="1">'Los 6.2'!$A$42:$L$102</definedName>
    <definedName name="_xlnm._FilterDatabase" localSheetId="14" hidden="1">'Los 6.3'!$A$42:$L$63</definedName>
    <definedName name="_xlnm._FilterDatabase" localSheetId="15" hidden="1">'Los 7.1'!$A$42:$L$59</definedName>
    <definedName name="_xlnm._FilterDatabase" localSheetId="16" hidden="1">Zusammenfassung!$A$5:$W$23</definedName>
    <definedName name="_xlnm.Print_Titles" localSheetId="4">'Los 1.1'!$42:$42</definedName>
    <definedName name="_xlnm.Print_Titles" localSheetId="5">'Los 1.2'!$42:$42</definedName>
    <definedName name="_xlnm.Print_Titles" localSheetId="6">'Los 2.1'!$32:$32</definedName>
    <definedName name="_xlnm.Print_Titles" localSheetId="7">'Los 2.2'!$42:$42</definedName>
    <definedName name="_xlnm.Print_Titles" localSheetId="8">'Los 3.1'!$32:$32</definedName>
    <definedName name="_xlnm.Print_Titles" localSheetId="9">'Los 3.2'!$42:$42</definedName>
    <definedName name="_xlnm.Print_Titles" localSheetId="10">'Los 4.1'!$32:$32</definedName>
    <definedName name="_xlnm.Print_Titles" localSheetId="11">'Los 5.1'!$42:$42</definedName>
    <definedName name="_xlnm.Print_Titles" localSheetId="12">'Los 6.1'!$32:$32</definedName>
    <definedName name="_xlnm.Print_Titles" localSheetId="13">'Los 6.2'!$42:$42</definedName>
    <definedName name="_xlnm.Print_Titles" localSheetId="14">'Los 6.3'!$42:$42</definedName>
    <definedName name="_xlnm.Print_Titles" localSheetId="15">'Los 7.1'!$42:$42</definedName>
    <definedName name="SVS_GR">'[1]SVS Grundreinigung'!$D$56</definedName>
    <definedName name="SVS_UR">'[1]SVS Unterhaltsreinigung'!$D$56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6" i="22" l="1"/>
  <c r="H26" i="22"/>
  <c r="H27" i="22"/>
  <c r="G26" i="22"/>
  <c r="D27" i="22"/>
  <c r="D26" i="22"/>
  <c r="I24" i="22"/>
  <c r="H25" i="22"/>
  <c r="H24" i="22"/>
  <c r="G24" i="22"/>
  <c r="I22" i="22"/>
  <c r="H23" i="22"/>
  <c r="H22" i="22"/>
  <c r="G22" i="22"/>
  <c r="D23" i="22"/>
  <c r="D22" i="22"/>
  <c r="I20" i="22"/>
  <c r="H21" i="22"/>
  <c r="H20" i="22"/>
  <c r="G20" i="22"/>
  <c r="D21" i="22"/>
  <c r="D20" i="22"/>
  <c r="H19" i="22"/>
  <c r="I18" i="22"/>
  <c r="H18" i="22"/>
  <c r="G18" i="22"/>
  <c r="D19" i="22"/>
  <c r="D18" i="22"/>
  <c r="H29" i="22"/>
  <c r="D29" i="22"/>
  <c r="I28" i="22"/>
  <c r="H28" i="22"/>
  <c r="G28" i="22"/>
  <c r="D28" i="22"/>
  <c r="I16" i="22"/>
  <c r="I14" i="22"/>
  <c r="H17" i="22"/>
  <c r="H16" i="22"/>
  <c r="H15" i="22"/>
  <c r="H14" i="22"/>
  <c r="G16" i="22"/>
  <c r="G14" i="22"/>
  <c r="D17" i="22"/>
  <c r="D16" i="22"/>
  <c r="D15" i="22"/>
  <c r="D14" i="22"/>
  <c r="I12" i="22"/>
  <c r="I10" i="22"/>
  <c r="H13" i="22"/>
  <c r="H12" i="22"/>
  <c r="H11" i="22"/>
  <c r="H10" i="22"/>
  <c r="G12" i="22"/>
  <c r="G10" i="22"/>
  <c r="D13" i="22"/>
  <c r="D12" i="22"/>
  <c r="D11" i="22"/>
  <c r="D10" i="22"/>
  <c r="I8" i="22"/>
  <c r="H9" i="22"/>
  <c r="H8" i="22"/>
  <c r="G8" i="22"/>
  <c r="I6" i="22"/>
  <c r="H7" i="22"/>
  <c r="H6" i="22"/>
  <c r="G6" i="22"/>
  <c r="D9" i="22"/>
  <c r="D8" i="22"/>
  <c r="D7" i="22"/>
  <c r="D6" i="22"/>
  <c r="F59" i="35" l="1"/>
  <c r="L21" i="35" s="1"/>
  <c r="L58" i="35"/>
  <c r="L57" i="35"/>
  <c r="L56" i="35"/>
  <c r="L55" i="35"/>
  <c r="L54" i="35"/>
  <c r="L53" i="35"/>
  <c r="L52" i="35"/>
  <c r="L51" i="35"/>
  <c r="L50" i="35"/>
  <c r="L49" i="35"/>
  <c r="L48" i="35"/>
  <c r="L47" i="35"/>
  <c r="L46" i="35"/>
  <c r="L45" i="35"/>
  <c r="L44" i="35"/>
  <c r="L43" i="35"/>
  <c r="L24" i="35"/>
  <c r="C1" i="35"/>
  <c r="F103" i="33"/>
  <c r="L21" i="33" s="1"/>
  <c r="L92" i="33"/>
  <c r="L93" i="33"/>
  <c r="L94" i="33"/>
  <c r="L95" i="33"/>
  <c r="L96" i="33"/>
  <c r="L97" i="33"/>
  <c r="L98" i="33"/>
  <c r="L99" i="33"/>
  <c r="L100" i="33"/>
  <c r="L101" i="33"/>
  <c r="L102" i="33"/>
  <c r="L84" i="33"/>
  <c r="L85" i="33"/>
  <c r="L86" i="33"/>
  <c r="L87" i="33"/>
  <c r="L88" i="33"/>
  <c r="L89" i="33"/>
  <c r="L90" i="33"/>
  <c r="L91" i="33"/>
  <c r="L70" i="33"/>
  <c r="L71" i="33"/>
  <c r="L72" i="33"/>
  <c r="L73" i="33"/>
  <c r="L74" i="33"/>
  <c r="L75" i="33"/>
  <c r="L76" i="33"/>
  <c r="L77" i="33"/>
  <c r="L78" i="33"/>
  <c r="L79" i="33"/>
  <c r="L80" i="33"/>
  <c r="L81" i="33"/>
  <c r="L82" i="33"/>
  <c r="L83" i="33"/>
  <c r="F63" i="34"/>
  <c r="L62" i="34"/>
  <c r="L61" i="34"/>
  <c r="L60" i="34"/>
  <c r="L59" i="34"/>
  <c r="L58" i="34"/>
  <c r="L57" i="34"/>
  <c r="L56" i="34"/>
  <c r="L55" i="34"/>
  <c r="L54" i="34"/>
  <c r="L53" i="34"/>
  <c r="L52" i="34"/>
  <c r="L51" i="34"/>
  <c r="L50" i="34"/>
  <c r="L49" i="34"/>
  <c r="L48" i="34"/>
  <c r="L47" i="34"/>
  <c r="L46" i="34"/>
  <c r="L45" i="34"/>
  <c r="L44" i="34"/>
  <c r="L43" i="34"/>
  <c r="L24" i="34"/>
  <c r="L21" i="34"/>
  <c r="C1" i="34"/>
  <c r="L69" i="33"/>
  <c r="L68" i="33"/>
  <c r="L67" i="33"/>
  <c r="L66" i="33"/>
  <c r="L65" i="33"/>
  <c r="L64" i="33"/>
  <c r="L63" i="33"/>
  <c r="L62" i="33"/>
  <c r="L61" i="33"/>
  <c r="L60" i="33"/>
  <c r="L59" i="33"/>
  <c r="L58" i="33"/>
  <c r="L57" i="33"/>
  <c r="L56" i="33"/>
  <c r="L55" i="33"/>
  <c r="L54" i="33"/>
  <c r="L53" i="33"/>
  <c r="L52" i="33"/>
  <c r="L51" i="33"/>
  <c r="L50" i="33"/>
  <c r="L49" i="33"/>
  <c r="L48" i="33"/>
  <c r="L47" i="33"/>
  <c r="L46" i="33"/>
  <c r="L45" i="33"/>
  <c r="L44" i="33"/>
  <c r="L43" i="33"/>
  <c r="L24" i="33"/>
  <c r="C1" i="33"/>
  <c r="F85" i="32"/>
  <c r="L21" i="32" s="1"/>
  <c r="L84" i="32"/>
  <c r="L83" i="32"/>
  <c r="L82" i="32"/>
  <c r="L81" i="32"/>
  <c r="L80" i="32"/>
  <c r="L79" i="32"/>
  <c r="L78" i="32"/>
  <c r="L77" i="32"/>
  <c r="L76" i="32"/>
  <c r="L75" i="32"/>
  <c r="L74" i="32"/>
  <c r="L73" i="32"/>
  <c r="L72" i="32"/>
  <c r="L71" i="32"/>
  <c r="L70" i="32"/>
  <c r="L69" i="32"/>
  <c r="L68" i="32"/>
  <c r="L67" i="32"/>
  <c r="L66" i="32"/>
  <c r="L65" i="32"/>
  <c r="L64" i="32"/>
  <c r="L63" i="32"/>
  <c r="L62" i="32"/>
  <c r="L61" i="32"/>
  <c r="L60" i="32"/>
  <c r="L59" i="32"/>
  <c r="L58" i="32"/>
  <c r="L57" i="32"/>
  <c r="L56" i="32"/>
  <c r="L55" i="32"/>
  <c r="L54" i="32"/>
  <c r="L53" i="32"/>
  <c r="L52" i="32"/>
  <c r="L51" i="32"/>
  <c r="L50" i="32"/>
  <c r="L49" i="32"/>
  <c r="L48" i="32"/>
  <c r="L47" i="32"/>
  <c r="L46" i="32"/>
  <c r="L45" i="32"/>
  <c r="L44" i="32"/>
  <c r="L43" i="32"/>
  <c r="L42" i="32"/>
  <c r="L41" i="32"/>
  <c r="L40" i="32"/>
  <c r="L39" i="32"/>
  <c r="L38" i="32"/>
  <c r="L37" i="32"/>
  <c r="L36" i="32"/>
  <c r="L35" i="32"/>
  <c r="L34" i="32"/>
  <c r="L33" i="32"/>
  <c r="L24" i="32"/>
  <c r="C1" i="32"/>
  <c r="F67" i="31"/>
  <c r="L21" i="31" s="1"/>
  <c r="L66" i="31"/>
  <c r="L65" i="31"/>
  <c r="L64" i="31"/>
  <c r="L63" i="31"/>
  <c r="L62" i="31"/>
  <c r="L61" i="31"/>
  <c r="L60" i="31"/>
  <c r="L59" i="31"/>
  <c r="L58" i="31"/>
  <c r="L57" i="31"/>
  <c r="L56" i="31"/>
  <c r="L55" i="31"/>
  <c r="L54" i="31"/>
  <c r="L53" i="31"/>
  <c r="L52" i="31"/>
  <c r="L51" i="31"/>
  <c r="L50" i="31"/>
  <c r="L49" i="31"/>
  <c r="L48" i="31"/>
  <c r="L47" i="31"/>
  <c r="L46" i="31"/>
  <c r="L45" i="31"/>
  <c r="L44" i="31"/>
  <c r="L43" i="31"/>
  <c r="L24" i="31"/>
  <c r="C1" i="31"/>
  <c r="L33" i="30"/>
  <c r="F153" i="30"/>
  <c r="L21" i="30" s="1"/>
  <c r="L152" i="30"/>
  <c r="L151" i="30"/>
  <c r="L150" i="30"/>
  <c r="L149" i="30"/>
  <c r="L148" i="30"/>
  <c r="L147" i="30"/>
  <c r="L146" i="30"/>
  <c r="L145" i="30"/>
  <c r="L144" i="30"/>
  <c r="L143" i="30"/>
  <c r="L142" i="30"/>
  <c r="L141" i="30"/>
  <c r="L140" i="30"/>
  <c r="L139" i="30"/>
  <c r="L138" i="30"/>
  <c r="L137" i="30"/>
  <c r="L136" i="30"/>
  <c r="L135" i="30"/>
  <c r="L134" i="30"/>
  <c r="L133" i="30"/>
  <c r="L132" i="30"/>
  <c r="L131" i="30"/>
  <c r="L130" i="30"/>
  <c r="L129" i="30"/>
  <c r="L128" i="30"/>
  <c r="L127" i="30"/>
  <c r="L126" i="30"/>
  <c r="L125" i="30"/>
  <c r="L124" i="30"/>
  <c r="L123" i="30"/>
  <c r="L122" i="30"/>
  <c r="L121" i="30"/>
  <c r="L120" i="30"/>
  <c r="L119" i="30"/>
  <c r="L118" i="30"/>
  <c r="L117" i="30"/>
  <c r="L116" i="30"/>
  <c r="L115" i="30"/>
  <c r="L114" i="30"/>
  <c r="L113" i="30"/>
  <c r="L112" i="30"/>
  <c r="L111" i="30"/>
  <c r="L110" i="30"/>
  <c r="L109" i="30"/>
  <c r="L108" i="30"/>
  <c r="L107" i="30"/>
  <c r="L106" i="30"/>
  <c r="L105" i="30"/>
  <c r="L104" i="30"/>
  <c r="L103" i="30"/>
  <c r="L102" i="30"/>
  <c r="L101" i="30"/>
  <c r="L100" i="30"/>
  <c r="L99" i="30"/>
  <c r="L98" i="30"/>
  <c r="L97" i="30"/>
  <c r="L96" i="30"/>
  <c r="L95" i="30"/>
  <c r="L94" i="30"/>
  <c r="L93" i="30"/>
  <c r="L92" i="30"/>
  <c r="L91" i="30"/>
  <c r="L90" i="30"/>
  <c r="L89" i="30"/>
  <c r="L88" i="30"/>
  <c r="L87" i="30"/>
  <c r="L86" i="30"/>
  <c r="L85" i="30"/>
  <c r="L84" i="30"/>
  <c r="L83" i="30"/>
  <c r="L82" i="30"/>
  <c r="L81" i="30"/>
  <c r="L80" i="30"/>
  <c r="L79" i="30"/>
  <c r="L78" i="30"/>
  <c r="L77" i="30"/>
  <c r="L76" i="30"/>
  <c r="L75" i="30"/>
  <c r="L74" i="30"/>
  <c r="L73" i="30"/>
  <c r="L72" i="30"/>
  <c r="L71" i="30"/>
  <c r="L70" i="30"/>
  <c r="L69" i="30"/>
  <c r="L68" i="30"/>
  <c r="L67" i="30"/>
  <c r="L66" i="30"/>
  <c r="L65" i="30"/>
  <c r="L64" i="30"/>
  <c r="L63" i="30"/>
  <c r="L62" i="30"/>
  <c r="L61" i="30"/>
  <c r="L60" i="30"/>
  <c r="L59" i="30"/>
  <c r="L58" i="30"/>
  <c r="L57" i="30"/>
  <c r="L56" i="30"/>
  <c r="L55" i="30"/>
  <c r="L54" i="30"/>
  <c r="L53" i="30"/>
  <c r="L52" i="30"/>
  <c r="L51" i="30"/>
  <c r="L50" i="30"/>
  <c r="L49" i="30"/>
  <c r="L48" i="30"/>
  <c r="L47" i="30"/>
  <c r="L46" i="30"/>
  <c r="L45" i="30"/>
  <c r="L44" i="30"/>
  <c r="L43" i="30"/>
  <c r="L42" i="30"/>
  <c r="L41" i="30"/>
  <c r="L40" i="30"/>
  <c r="L39" i="30"/>
  <c r="L38" i="30"/>
  <c r="L37" i="30"/>
  <c r="L36" i="30"/>
  <c r="L35" i="30"/>
  <c r="L34" i="30"/>
  <c r="L24" i="30"/>
  <c r="C1" i="30"/>
  <c r="L63" i="29"/>
  <c r="L64" i="29"/>
  <c r="L65" i="29"/>
  <c r="L66" i="29"/>
  <c r="L67" i="29"/>
  <c r="L68" i="29"/>
  <c r="L69" i="29"/>
  <c r="L70" i="29"/>
  <c r="L71" i="29"/>
  <c r="L72" i="29"/>
  <c r="L73" i="29"/>
  <c r="F74" i="29"/>
  <c r="L21" i="29" s="1"/>
  <c r="L62" i="29"/>
  <c r="L61" i="29"/>
  <c r="L60" i="29"/>
  <c r="L59" i="29"/>
  <c r="L58" i="29"/>
  <c r="L57" i="29"/>
  <c r="L56" i="29"/>
  <c r="L55" i="29"/>
  <c r="L54" i="29"/>
  <c r="L53" i="29"/>
  <c r="L52" i="29"/>
  <c r="L51" i="29"/>
  <c r="L50" i="29"/>
  <c r="L49" i="29"/>
  <c r="L48" i="29"/>
  <c r="L47" i="29"/>
  <c r="L46" i="29"/>
  <c r="L45" i="29"/>
  <c r="L44" i="29"/>
  <c r="L43" i="29"/>
  <c r="L24" i="29"/>
  <c r="C1" i="29"/>
  <c r="D24" i="22" l="1"/>
  <c r="D25" i="22"/>
  <c r="L67" i="31"/>
  <c r="E20" i="31" s="1"/>
  <c r="E20" i="22" s="1"/>
  <c r="L59" i="35"/>
  <c r="E20" i="35" s="1"/>
  <c r="E28" i="22" s="1"/>
  <c r="L63" i="34"/>
  <c r="E20" i="34" s="1"/>
  <c r="L103" i="33"/>
  <c r="E20" i="33" s="1"/>
  <c r="E24" i="22" s="1"/>
  <c r="L85" i="32"/>
  <c r="E20" i="32" s="1"/>
  <c r="L153" i="30"/>
  <c r="E20" i="30" s="1"/>
  <c r="L74" i="29"/>
  <c r="E20" i="29" s="1"/>
  <c r="E16" i="22" s="1"/>
  <c r="F70" i="28"/>
  <c r="L21" i="28" s="1"/>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24" i="28"/>
  <c r="C1" i="28"/>
  <c r="E22" i="31" l="1"/>
  <c r="F20" i="22" s="1"/>
  <c r="E22" i="34"/>
  <c r="F26" i="22" s="1"/>
  <c r="E26" i="22"/>
  <c r="E22" i="32"/>
  <c r="F22" i="22" s="1"/>
  <c r="E22" i="22"/>
  <c r="E22" i="30"/>
  <c r="F18" i="22" s="1"/>
  <c r="E18" i="22"/>
  <c r="E22" i="35"/>
  <c r="F28" i="22" s="1"/>
  <c r="E22" i="33"/>
  <c r="F24" i="22" s="1"/>
  <c r="E22" i="29"/>
  <c r="F16" i="22" s="1"/>
  <c r="L70" i="28"/>
  <c r="E20" i="28" s="1"/>
  <c r="L54" i="27"/>
  <c r="L43" i="27"/>
  <c r="L45" i="27"/>
  <c r="L49" i="27"/>
  <c r="L51" i="27"/>
  <c r="L53" i="27"/>
  <c r="L57" i="27"/>
  <c r="L59" i="27"/>
  <c r="F61" i="27"/>
  <c r="L21" i="27" s="1"/>
  <c r="L60" i="27"/>
  <c r="L58" i="27"/>
  <c r="L56" i="27"/>
  <c r="L55" i="27"/>
  <c r="L52" i="27"/>
  <c r="L50" i="27"/>
  <c r="L48" i="27"/>
  <c r="L47" i="27"/>
  <c r="L46" i="27"/>
  <c r="L44" i="27"/>
  <c r="L24" i="27"/>
  <c r="C1" i="27"/>
  <c r="F42" i="26"/>
  <c r="L21" i="26" s="1"/>
  <c r="L41" i="26"/>
  <c r="L40" i="26"/>
  <c r="L39" i="26"/>
  <c r="L38" i="26"/>
  <c r="L37" i="26"/>
  <c r="L36" i="26"/>
  <c r="L35" i="26"/>
  <c r="L34" i="26"/>
  <c r="L33" i="26"/>
  <c r="L24" i="26"/>
  <c r="C1" i="26"/>
  <c r="E22" i="28" l="1"/>
  <c r="F14" i="22" s="1"/>
  <c r="E14" i="22"/>
  <c r="L61" i="27"/>
  <c r="E20" i="27" s="1"/>
  <c r="L42" i="26"/>
  <c r="E20" i="26" s="1"/>
  <c r="E22" i="27" l="1"/>
  <c r="F12" i="22" s="1"/>
  <c r="E12" i="22"/>
  <c r="E22" i="26"/>
  <c r="F10" i="22" s="1"/>
  <c r="E10" i="22"/>
  <c r="L51" i="25" l="1"/>
  <c r="L59" i="25"/>
  <c r="L67" i="25"/>
  <c r="L75" i="25"/>
  <c r="L44" i="25"/>
  <c r="L48" i="25"/>
  <c r="L52" i="25"/>
  <c r="L56" i="25"/>
  <c r="L60" i="25"/>
  <c r="L64" i="25"/>
  <c r="L68" i="25"/>
  <c r="L73" i="25"/>
  <c r="L77" i="25"/>
  <c r="L81" i="25"/>
  <c r="L70" i="25"/>
  <c r="L71" i="25"/>
  <c r="L72" i="25"/>
  <c r="L74" i="25"/>
  <c r="L76" i="25"/>
  <c r="L78" i="25"/>
  <c r="L79" i="25"/>
  <c r="L80" i="25"/>
  <c r="F82" i="25"/>
  <c r="L21" i="25" s="1"/>
  <c r="L69" i="25"/>
  <c r="L66" i="25"/>
  <c r="L65" i="25"/>
  <c r="L63" i="25"/>
  <c r="L62" i="25"/>
  <c r="L61" i="25"/>
  <c r="L58" i="25"/>
  <c r="L57" i="25"/>
  <c r="L55" i="25"/>
  <c r="L54" i="25"/>
  <c r="L53" i="25"/>
  <c r="L50" i="25"/>
  <c r="L49" i="25"/>
  <c r="L47" i="25"/>
  <c r="L46" i="25"/>
  <c r="L45" i="25"/>
  <c r="L43" i="25"/>
  <c r="L24" i="25"/>
  <c r="C1" i="25"/>
  <c r="L82" i="25" l="1"/>
  <c r="E20" i="25" s="1"/>
  <c r="F77" i="24"/>
  <c r="L44" i="24"/>
  <c r="L45" i="24"/>
  <c r="L46"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E22" i="25" l="1"/>
  <c r="F8" i="22" s="1"/>
  <c r="E8" i="22"/>
  <c r="L43" i="24"/>
  <c r="L24" i="24"/>
  <c r="L21" i="24"/>
  <c r="C1" i="24"/>
  <c r="L77" i="24" l="1"/>
  <c r="E20" i="24" s="1"/>
  <c r="E6" i="22" l="1"/>
  <c r="E22" i="24"/>
  <c r="F6" i="22" l="1"/>
  <c r="I50" i="12" l="1"/>
  <c r="H48" i="12"/>
  <c r="I47" i="12"/>
  <c r="I46" i="12"/>
  <c r="I45" i="12"/>
  <c r="I44" i="12"/>
  <c r="I43" i="12"/>
  <c r="I42" i="12"/>
  <c r="I41" i="12"/>
  <c r="H39" i="12"/>
  <c r="I38" i="12"/>
  <c r="I37" i="12"/>
  <c r="I36" i="12"/>
  <c r="I35" i="12"/>
  <c r="H30" i="12"/>
  <c r="I29" i="12"/>
  <c r="I28" i="12"/>
  <c r="I24" i="12"/>
  <c r="I23" i="12"/>
  <c r="I22" i="12"/>
  <c r="I21" i="12"/>
  <c r="I20" i="12"/>
  <c r="H18" i="12"/>
  <c r="H25" i="12" s="1"/>
  <c r="H26" i="12" s="1"/>
  <c r="I17" i="12"/>
  <c r="I16" i="12"/>
  <c r="I15" i="12"/>
  <c r="I14" i="12"/>
  <c r="I13" i="12"/>
  <c r="I12" i="12"/>
  <c r="I11" i="12"/>
  <c r="I39" i="12" l="1"/>
  <c r="I30" i="12"/>
  <c r="H32" i="12"/>
  <c r="H49" i="12" s="1"/>
  <c r="H52" i="12" s="1"/>
  <c r="I48" i="12"/>
  <c r="I18" i="12"/>
  <c r="I25" i="12"/>
  <c r="I26" i="12" s="1"/>
  <c r="I32" i="12" l="1"/>
  <c r="I49" i="12"/>
  <c r="I51" i="12" s="1"/>
  <c r="I52" i="12" s="1"/>
  <c r="I55" i="12" s="1"/>
  <c r="I58" i="12" l="1"/>
  <c r="L25" i="34"/>
  <c r="L25" i="33"/>
  <c r="L25" i="29"/>
  <c r="L25" i="32"/>
  <c r="L25" i="31"/>
  <c r="L25" i="35"/>
  <c r="L25" i="30"/>
  <c r="L25" i="28"/>
  <c r="L25" i="26"/>
  <c r="L25" i="27"/>
  <c r="L25" i="25"/>
  <c r="L25" i="24"/>
  <c r="H48" i="23"/>
  <c r="L27" i="30" l="1"/>
  <c r="P19" i="22" s="1"/>
  <c r="Q19" i="22" s="1"/>
  <c r="R19" i="22" s="1"/>
  <c r="J19" i="22"/>
  <c r="L27" i="31"/>
  <c r="P21" i="22" s="1"/>
  <c r="U21" i="22" s="1"/>
  <c r="V21" i="22" s="1"/>
  <c r="W21" i="22" s="1"/>
  <c r="J21" i="22"/>
  <c r="L27" i="32"/>
  <c r="P23" i="22" s="1"/>
  <c r="Q23" i="22" s="1"/>
  <c r="R23" i="22" s="1"/>
  <c r="J23" i="22"/>
  <c r="L27" i="29"/>
  <c r="P17" i="22" s="1"/>
  <c r="U17" i="22" s="1"/>
  <c r="V17" i="22" s="1"/>
  <c r="W17" i="22" s="1"/>
  <c r="J17" i="22"/>
  <c r="L27" i="33"/>
  <c r="P25" i="22" s="1"/>
  <c r="U25" i="22" s="1"/>
  <c r="V25" i="22" s="1"/>
  <c r="W25" i="22" s="1"/>
  <c r="J25" i="22"/>
  <c r="L27" i="35"/>
  <c r="P29" i="22" s="1"/>
  <c r="U29" i="22" s="1"/>
  <c r="V29" i="22" s="1"/>
  <c r="W29" i="22" s="1"/>
  <c r="J29" i="22"/>
  <c r="L27" i="26"/>
  <c r="P11" i="22" s="1"/>
  <c r="Q11" i="22" s="1"/>
  <c r="R11" i="22" s="1"/>
  <c r="J11" i="22"/>
  <c r="L27" i="34"/>
  <c r="P27" i="22" s="1"/>
  <c r="J27" i="22"/>
  <c r="L27" i="27"/>
  <c r="P13" i="22" s="1"/>
  <c r="Q13" i="22" s="1"/>
  <c r="R13" i="22" s="1"/>
  <c r="J13" i="22"/>
  <c r="L27" i="28"/>
  <c r="P15" i="22" s="1"/>
  <c r="Q15" i="22" s="1"/>
  <c r="R15" i="22" s="1"/>
  <c r="J15" i="22"/>
  <c r="J7" i="22"/>
  <c r="L27" i="24"/>
  <c r="P7" i="22" s="1"/>
  <c r="J9" i="22"/>
  <c r="L27" i="25"/>
  <c r="P9" i="22" s="1"/>
  <c r="U9" i="22" s="1"/>
  <c r="L26" i="32"/>
  <c r="L26" i="31"/>
  <c r="L26" i="29"/>
  <c r="L26" i="33"/>
  <c r="L26" i="30"/>
  <c r="L26" i="35"/>
  <c r="L26" i="34"/>
  <c r="L26" i="28"/>
  <c r="L26" i="27"/>
  <c r="L26" i="26"/>
  <c r="L26" i="25"/>
  <c r="L26" i="24"/>
  <c r="C1" i="22"/>
  <c r="U13" i="22" l="1"/>
  <c r="V13" i="22" s="1"/>
  <c r="W13" i="22" s="1"/>
  <c r="Q25" i="22"/>
  <c r="R25" i="22" s="1"/>
  <c r="U23" i="22"/>
  <c r="V23" i="22" s="1"/>
  <c r="W23" i="22" s="1"/>
  <c r="U19" i="22"/>
  <c r="V19" i="22" s="1"/>
  <c r="W19" i="22" s="1"/>
  <c r="U11" i="22"/>
  <c r="Q17" i="22"/>
  <c r="R17" i="22" s="1"/>
  <c r="Q29" i="22"/>
  <c r="R29" i="22" s="1"/>
  <c r="U27" i="22"/>
  <c r="V27" i="22" s="1"/>
  <c r="W27" i="22" s="1"/>
  <c r="Q27" i="22"/>
  <c r="R27" i="22" s="1"/>
  <c r="V9" i="22"/>
  <c r="W9" i="22" s="1"/>
  <c r="U15" i="22"/>
  <c r="V15" i="22" s="1"/>
  <c r="W15" i="22" s="1"/>
  <c r="Q21" i="22"/>
  <c r="R21" i="22" s="1"/>
  <c r="V11" i="22"/>
  <c r="W11" i="22" s="1"/>
  <c r="Q9" i="22"/>
  <c r="R9" i="22" s="1"/>
  <c r="C1" i="9"/>
  <c r="C1" i="12" l="1"/>
  <c r="I51" i="23" l="1"/>
  <c r="I47" i="23"/>
  <c r="I46" i="23"/>
  <c r="I45" i="23"/>
  <c r="I44" i="23"/>
  <c r="I43" i="23"/>
  <c r="I42" i="23"/>
  <c r="I41" i="23"/>
  <c r="H39" i="23"/>
  <c r="I38" i="23"/>
  <c r="I37" i="23"/>
  <c r="I36" i="23"/>
  <c r="I35" i="23"/>
  <c r="H30" i="23"/>
  <c r="I29" i="23"/>
  <c r="I28" i="23"/>
  <c r="I24" i="23"/>
  <c r="I23" i="23"/>
  <c r="I22" i="23"/>
  <c r="I21" i="23"/>
  <c r="I20" i="23"/>
  <c r="H18" i="23"/>
  <c r="I17" i="23"/>
  <c r="I16" i="23"/>
  <c r="I15" i="23"/>
  <c r="I14" i="23"/>
  <c r="I13" i="23"/>
  <c r="I12" i="23"/>
  <c r="I11" i="23"/>
  <c r="I18" i="23" l="1"/>
  <c r="I48" i="23"/>
  <c r="H25" i="23"/>
  <c r="H26" i="23" s="1"/>
  <c r="H32" i="23" s="1"/>
  <c r="H50" i="23" s="1"/>
  <c r="H53" i="23" s="1"/>
  <c r="I30" i="23"/>
  <c r="I39" i="23"/>
  <c r="I25" i="23" l="1"/>
  <c r="I50" i="23"/>
  <c r="I52" i="23" s="1"/>
  <c r="I53" i="23" s="1"/>
  <c r="I26" i="23" l="1"/>
  <c r="I32" i="23" s="1"/>
  <c r="I56" i="23"/>
  <c r="I59" i="23" l="1"/>
  <c r="E23" i="33"/>
  <c r="J24" i="22" s="1"/>
  <c r="E23" i="30"/>
  <c r="E23" i="35"/>
  <c r="J28" i="22" s="1"/>
  <c r="E23" i="34"/>
  <c r="J26" i="22" s="1"/>
  <c r="E23" i="32"/>
  <c r="E23" i="31"/>
  <c r="J20" i="22" s="1"/>
  <c r="E23" i="29"/>
  <c r="E23" i="28"/>
  <c r="E23" i="26"/>
  <c r="E23" i="27"/>
  <c r="J12" i="22" s="1"/>
  <c r="E23" i="25"/>
  <c r="E23" i="24"/>
  <c r="J6" i="22" s="1"/>
  <c r="H65" i="23"/>
  <c r="H64" i="23"/>
  <c r="H66" i="23"/>
  <c r="E27" i="32" l="1"/>
  <c r="P22" i="22" s="1"/>
  <c r="Q22" i="22" s="1"/>
  <c r="R22" i="22" s="1"/>
  <c r="J22" i="22"/>
  <c r="E27" i="30"/>
  <c r="P18" i="22" s="1"/>
  <c r="U18" i="22" s="1"/>
  <c r="V18" i="22" s="1"/>
  <c r="W18" i="22" s="1"/>
  <c r="X19" i="22" s="1"/>
  <c r="J18" i="22"/>
  <c r="E27" i="26"/>
  <c r="P10" i="22" s="1"/>
  <c r="J10" i="22"/>
  <c r="J8" i="22"/>
  <c r="E27" i="28"/>
  <c r="P14" i="22" s="1"/>
  <c r="U14" i="22" s="1"/>
  <c r="V14" i="22" s="1"/>
  <c r="W14" i="22" s="1"/>
  <c r="J14" i="22"/>
  <c r="J16" i="22"/>
  <c r="E27" i="29"/>
  <c r="P16" i="22" s="1"/>
  <c r="E27" i="31"/>
  <c r="P20" i="22" s="1"/>
  <c r="E27" i="24"/>
  <c r="E27" i="34"/>
  <c r="P26" i="22" s="1"/>
  <c r="D32" i="31"/>
  <c r="E32" i="31" s="1"/>
  <c r="E33" i="31" s="1"/>
  <c r="D32" i="29"/>
  <c r="E32" i="29" s="1"/>
  <c r="E33" i="29" s="1"/>
  <c r="D32" i="33"/>
  <c r="E32" i="33" s="1"/>
  <c r="E33" i="33" s="1"/>
  <c r="D32" i="35"/>
  <c r="E32" i="35" s="1"/>
  <c r="E33" i="35" s="1"/>
  <c r="D32" i="34"/>
  <c r="E32" i="34" s="1"/>
  <c r="E33" i="34" s="1"/>
  <c r="D32" i="27"/>
  <c r="E32" i="27" s="1"/>
  <c r="E33" i="27" s="1"/>
  <c r="D32" i="25"/>
  <c r="E32" i="25" s="1"/>
  <c r="E33" i="25" s="1"/>
  <c r="D32" i="24"/>
  <c r="E32" i="24" s="1"/>
  <c r="E33" i="24" s="1"/>
  <c r="E27" i="25"/>
  <c r="E27" i="33"/>
  <c r="P24" i="22" s="1"/>
  <c r="D38" i="33"/>
  <c r="E38" i="33" s="1"/>
  <c r="E39" i="33" s="1"/>
  <c r="D38" i="34"/>
  <c r="E38" i="34" s="1"/>
  <c r="E39" i="34" s="1"/>
  <c r="D38" i="35"/>
  <c r="E38" i="35" s="1"/>
  <c r="E39" i="35" s="1"/>
  <c r="D38" i="31"/>
  <c r="E38" i="31" s="1"/>
  <c r="E39" i="31" s="1"/>
  <c r="D38" i="29"/>
  <c r="E38" i="29" s="1"/>
  <c r="E39" i="29" s="1"/>
  <c r="D38" i="27"/>
  <c r="E38" i="27" s="1"/>
  <c r="E39" i="27" s="1"/>
  <c r="D38" i="25"/>
  <c r="E38" i="25" s="1"/>
  <c r="E39" i="25" s="1"/>
  <c r="D38" i="24"/>
  <c r="E38" i="24" s="1"/>
  <c r="E39" i="24" s="1"/>
  <c r="D35" i="29"/>
  <c r="E35" i="29" s="1"/>
  <c r="E36" i="29" s="1"/>
  <c r="D35" i="34"/>
  <c r="E35" i="34" s="1"/>
  <c r="E36" i="34" s="1"/>
  <c r="D35" i="33"/>
  <c r="E35" i="33" s="1"/>
  <c r="E36" i="33" s="1"/>
  <c r="D35" i="35"/>
  <c r="E35" i="35" s="1"/>
  <c r="E36" i="35" s="1"/>
  <c r="D35" i="31"/>
  <c r="E35" i="31" s="1"/>
  <c r="E36" i="31" s="1"/>
  <c r="D35" i="27"/>
  <c r="E35" i="27" s="1"/>
  <c r="E36" i="27" s="1"/>
  <c r="D35" i="25"/>
  <c r="E35" i="25" s="1"/>
  <c r="E36" i="25" s="1"/>
  <c r="D35" i="24"/>
  <c r="E35" i="24" s="1"/>
  <c r="E36" i="24" s="1"/>
  <c r="E27" i="35"/>
  <c r="P28" i="22" s="1"/>
  <c r="E27" i="27"/>
  <c r="P12" i="22" s="1"/>
  <c r="E24" i="30"/>
  <c r="E24" i="35"/>
  <c r="E24" i="34"/>
  <c r="E24" i="32"/>
  <c r="E24" i="31"/>
  <c r="E24" i="29"/>
  <c r="E24" i="33"/>
  <c r="E24" i="28"/>
  <c r="E24" i="27"/>
  <c r="E24" i="26"/>
  <c r="E24" i="25"/>
  <c r="E24" i="24"/>
  <c r="I65" i="23"/>
  <c r="I66" i="23"/>
  <c r="I64" i="23"/>
  <c r="E28" i="32" l="1"/>
  <c r="N22" i="22" s="1"/>
  <c r="Q18" i="22"/>
  <c r="R18" i="22" s="1"/>
  <c r="S19" i="22" s="1"/>
  <c r="E28" i="26"/>
  <c r="N10" i="22" s="1"/>
  <c r="E29" i="30"/>
  <c r="L18" i="22" s="1"/>
  <c r="E29" i="28"/>
  <c r="L14" i="22" s="1"/>
  <c r="E29" i="26"/>
  <c r="L10" i="22" s="1"/>
  <c r="U22" i="22"/>
  <c r="V22" i="22" s="1"/>
  <c r="W22" i="22" s="1"/>
  <c r="E29" i="32"/>
  <c r="L22" i="22" s="1"/>
  <c r="U26" i="22"/>
  <c r="Q26" i="22"/>
  <c r="R26" i="22" s="1"/>
  <c r="Q14" i="22"/>
  <c r="R14" i="22" s="1"/>
  <c r="K17" i="22"/>
  <c r="K16" i="22"/>
  <c r="K25" i="22"/>
  <c r="K24" i="22"/>
  <c r="K21" i="22"/>
  <c r="K20" i="22"/>
  <c r="K29" i="22"/>
  <c r="K28" i="22"/>
  <c r="K27" i="22"/>
  <c r="K26" i="22"/>
  <c r="K11" i="22"/>
  <c r="K10" i="22"/>
  <c r="K12" i="22"/>
  <c r="K13" i="22"/>
  <c r="K18" i="22"/>
  <c r="K19" i="22"/>
  <c r="K23" i="22"/>
  <c r="K22" i="22"/>
  <c r="K15" i="22"/>
  <c r="K14" i="22"/>
  <c r="E28" i="28"/>
  <c r="N14" i="22" s="1"/>
  <c r="E28" i="30"/>
  <c r="N18" i="22" s="1"/>
  <c r="Q24" i="22"/>
  <c r="R24" i="22" s="1"/>
  <c r="U24" i="22"/>
  <c r="V24" i="22" s="1"/>
  <c r="W24" i="22" s="1"/>
  <c r="U20" i="22"/>
  <c r="V20" i="22" s="1"/>
  <c r="W20" i="22" s="1"/>
  <c r="X21" i="22" s="1"/>
  <c r="Q20" i="22"/>
  <c r="R20" i="22" s="1"/>
  <c r="S21" i="22" s="1"/>
  <c r="U28" i="22"/>
  <c r="V28" i="22" s="1"/>
  <c r="W28" i="22" s="1"/>
  <c r="X29" i="22" s="1"/>
  <c r="Q28" i="22"/>
  <c r="R28" i="22" s="1"/>
  <c r="S29" i="22" s="1"/>
  <c r="Q16" i="22"/>
  <c r="R16" i="22" s="1"/>
  <c r="U16" i="22"/>
  <c r="V16" i="22" s="1"/>
  <c r="W16" i="22" s="1"/>
  <c r="X17" i="22" s="1"/>
  <c r="Q12" i="22"/>
  <c r="R12" i="22" s="1"/>
  <c r="U12" i="22"/>
  <c r="V12" i="22" s="1"/>
  <c r="W12" i="22" s="1"/>
  <c r="U10" i="22"/>
  <c r="V10" i="22" s="1"/>
  <c r="W10" i="22" s="1"/>
  <c r="Q10" i="22"/>
  <c r="R10" i="22" s="1"/>
  <c r="E29" i="27"/>
  <c r="E28" i="27"/>
  <c r="N12" i="22" s="1"/>
  <c r="E28" i="35"/>
  <c r="N28" i="22" s="1"/>
  <c r="E29" i="35"/>
  <c r="L28" i="22" s="1"/>
  <c r="E28" i="34"/>
  <c r="N26" i="22" s="1"/>
  <c r="E29" i="34"/>
  <c r="L26" i="22" s="1"/>
  <c r="E28" i="33"/>
  <c r="N24" i="22" s="1"/>
  <c r="E29" i="33"/>
  <c r="L24" i="22" s="1"/>
  <c r="E29" i="31"/>
  <c r="L20" i="22" s="1"/>
  <c r="E28" i="31"/>
  <c r="N20" i="22" s="1"/>
  <c r="K7" i="22"/>
  <c r="K6" i="22"/>
  <c r="P6" i="22"/>
  <c r="E29" i="24"/>
  <c r="L6" i="22" s="1"/>
  <c r="E28" i="24"/>
  <c r="N6" i="22" s="1"/>
  <c r="K8" i="22"/>
  <c r="K9" i="22"/>
  <c r="E28" i="29"/>
  <c r="N16" i="22" s="1"/>
  <c r="E29" i="29"/>
  <c r="L16" i="22" s="1"/>
  <c r="E28" i="25"/>
  <c r="N8" i="22" s="1"/>
  <c r="P8" i="22"/>
  <c r="U8" i="22" s="1"/>
  <c r="V8" i="22" s="1"/>
  <c r="W8" i="22" s="1"/>
  <c r="E29" i="25"/>
  <c r="L8" i="22" s="1"/>
  <c r="U7" i="22"/>
  <c r="Q7" i="22"/>
  <c r="R7" i="22" s="1"/>
  <c r="S27" i="22" l="1"/>
  <c r="U6" i="22"/>
  <c r="V6" i="22" s="1"/>
  <c r="W6" i="22" s="1"/>
  <c r="P30" i="22"/>
  <c r="V7" i="22"/>
  <c r="W7" i="22" s="1"/>
  <c r="U30" i="22"/>
  <c r="S17" i="22"/>
  <c r="S13" i="22"/>
  <c r="V26" i="22"/>
  <c r="W26" i="22" s="1"/>
  <c r="X27" i="22" s="1"/>
  <c r="L12" i="22"/>
  <c r="X13" i="22"/>
  <c r="Q8" i="22"/>
  <c r="R8" i="22" s="1"/>
  <c r="Q6" i="22"/>
  <c r="R6" i="22" s="1"/>
  <c r="X9" i="22" l="1"/>
  <c r="R30" i="22"/>
  <c r="W30" i="22"/>
  <c r="S9" i="22"/>
</calcChain>
</file>

<file path=xl/sharedStrings.xml><?xml version="1.0" encoding="utf-8"?>
<sst xmlns="http://schemas.openxmlformats.org/spreadsheetml/2006/main" count="3184" uniqueCount="718">
  <si>
    <t>DIN Norm</t>
  </si>
  <si>
    <t>Vertragsbeginn</t>
  </si>
  <si>
    <t>Vertragsende</t>
  </si>
  <si>
    <t>Laufzeit</t>
  </si>
  <si>
    <t>Besichtigung</t>
  </si>
  <si>
    <t>Tarifvertrag</t>
  </si>
  <si>
    <t>Kostenfaktoren</t>
  </si>
  <si>
    <t>Reinigungstage</t>
  </si>
  <si>
    <t>zusätzliche Reinigung</t>
  </si>
  <si>
    <t>Zusätzlich erforderliche Reinigungstage (Ferien, Wochenenden, Feiertage) sind auf Weisung des zuständigen Objektverantwortlichen zu leisten und entsprechend den in der Leistungsbeschreibung vorgegebenen Berechnungsformeln abzurechnen.</t>
  </si>
  <si>
    <t>Abrechnung Unterhaltsreinigung</t>
  </si>
  <si>
    <t>Info Leistungs-beschreibung</t>
  </si>
  <si>
    <t>Abrechnung Grund- &amp; Zusatzreinigungen</t>
  </si>
  <si>
    <t>Los Nr.</t>
  </si>
  <si>
    <t xml:space="preserve"> * 1</t>
  </si>
  <si>
    <t>Arbeitszeit pro Woche</t>
  </si>
  <si>
    <t>RH = Reinigungshäufigkeiten:</t>
  </si>
  <si>
    <t xml:space="preserve"> = täglich komplett reinigen</t>
  </si>
  <si>
    <t xml:space="preserve"> = 1 x wöchentlich</t>
  </si>
  <si>
    <t xml:space="preserve"> = 2 x monatlich</t>
  </si>
  <si>
    <t xml:space="preserve"> = 1 x monatlich</t>
  </si>
  <si>
    <t xml:space="preserve"> = jeden 2. Tag kpl. reinigen + täglich Handläufe u. ä. wischen</t>
  </si>
  <si>
    <t xml:space="preserve"> = 1 x 1/4 jährlich</t>
  </si>
  <si>
    <t xml:space="preserve"> = jeden 2. Tag</t>
  </si>
  <si>
    <t xml:space="preserve"> = 1 x 1/2 jährlich</t>
  </si>
  <si>
    <t xml:space="preserve"> = jeden 3. Tag</t>
  </si>
  <si>
    <t xml:space="preserve"> = 1 x jährlich</t>
  </si>
  <si>
    <t xml:space="preserve"> = 5 Tage, Fegen &amp; Nasswischen im Wechsel </t>
  </si>
  <si>
    <t xml:space="preserve"> Wö-AZ:</t>
  </si>
  <si>
    <t xml:space="preserve">Zi.-Nr. </t>
  </si>
  <si>
    <t>Raumnutzung</t>
  </si>
  <si>
    <t>m²</t>
  </si>
  <si>
    <t>Bodenbelag</t>
  </si>
  <si>
    <t>RH</t>
  </si>
  <si>
    <t>Wö-AZ</t>
  </si>
  <si>
    <t>Sporthalle</t>
  </si>
  <si>
    <t>Name des Bieters:</t>
  </si>
  <si>
    <t xml:space="preserve">Reinigungsmittel
</t>
  </si>
  <si>
    <t>Es dürfen nur umweltverträgliche und biologisch abbaubare Reinigungsmittel eingesetzt werden. Für alle zum Einsatz kommenden Reinigungsmittel sind auf Anforderung jeweils Sicherheitsdatenblatt und Inhaltsstoffdatenblatt vorzulegen. Der Auftraggeber behält sich vor, den Einsatz bestimmter Reinigungsmittel in begründeten Fällen abzulehnen.</t>
  </si>
  <si>
    <t>Ja / Nein</t>
  </si>
  <si>
    <t>1.1.</t>
  </si>
  <si>
    <t>1.2.</t>
  </si>
  <si>
    <t>Schule</t>
  </si>
  <si>
    <t>Los:</t>
  </si>
  <si>
    <t>max. RL m²/ Std. *1/*2</t>
  </si>
  <si>
    <t>ja</t>
  </si>
  <si>
    <t>Kalkulation Stundenverrechnungssatz</t>
  </si>
  <si>
    <t>Unterhaltsreinigung</t>
  </si>
  <si>
    <t>Basis:</t>
  </si>
  <si>
    <t>Pos.</t>
  </si>
  <si>
    <t>Bezeichnung</t>
  </si>
  <si>
    <t>Prozent</t>
  </si>
  <si>
    <t>Euro</t>
  </si>
  <si>
    <t>1.00</t>
  </si>
  <si>
    <t>2.00</t>
  </si>
  <si>
    <t>Lohngebundene Kosten</t>
  </si>
  <si>
    <t>2.10</t>
  </si>
  <si>
    <t>2.11</t>
  </si>
  <si>
    <t>2.12</t>
  </si>
  <si>
    <t>2.13</t>
  </si>
  <si>
    <t>2.14</t>
  </si>
  <si>
    <t>2.15</t>
  </si>
  <si>
    <t>2.16</t>
  </si>
  <si>
    <t>2.17</t>
  </si>
  <si>
    <t>Zusätzliches Urlaubsgeld</t>
  </si>
  <si>
    <t>Arbeitsfreistellung</t>
  </si>
  <si>
    <t>2.20</t>
  </si>
  <si>
    <t>2.21</t>
  </si>
  <si>
    <t>Gesetzliche Feiertage</t>
  </si>
  <si>
    <t>2.22</t>
  </si>
  <si>
    <t>Urlaubsentgelt</t>
  </si>
  <si>
    <t>2.23</t>
  </si>
  <si>
    <t>2.30</t>
  </si>
  <si>
    <t>Gesetzliche Unfallversicherung</t>
  </si>
  <si>
    <t>Haftpflichtversicherung</t>
  </si>
  <si>
    <t>Sonstige Personalkosten</t>
  </si>
  <si>
    <t>3.00</t>
  </si>
  <si>
    <t>3.10</t>
  </si>
  <si>
    <t>Sondereinzelkosten</t>
  </si>
  <si>
    <t>4.00</t>
  </si>
  <si>
    <t>Unternehmensbezogene Kosten</t>
  </si>
  <si>
    <t>4.20</t>
  </si>
  <si>
    <t>4.30</t>
  </si>
  <si>
    <t>Fuhrparkkosten</t>
  </si>
  <si>
    <t>Fertigungshilfskosten</t>
  </si>
  <si>
    <t>4.50</t>
  </si>
  <si>
    <t>Betriebsratskosten</t>
  </si>
  <si>
    <t>4.60</t>
  </si>
  <si>
    <t>Gewerbesteuer</t>
  </si>
  <si>
    <t>4.70</t>
  </si>
  <si>
    <t>Verwaltungskosten</t>
  </si>
  <si>
    <t>Sonstige Kosten</t>
  </si>
  <si>
    <t>5.00</t>
  </si>
  <si>
    <t>Selbstkosten</t>
  </si>
  <si>
    <t>6.00</t>
  </si>
  <si>
    <t>Stundenverrechnungssatz an Werktagen</t>
  </si>
  <si>
    <t>7.00</t>
  </si>
  <si>
    <t>* Rundungsdifferenzen +/- 0,01 € möglich</t>
  </si>
  <si>
    <t>Zwischensumme Sozialversicherung</t>
  </si>
  <si>
    <t>Soziallöhne</t>
  </si>
  <si>
    <t>Zwischensumme Soziallöhne incl. SV-Beiträge auf Soziallöhne</t>
  </si>
  <si>
    <t>2.24</t>
  </si>
  <si>
    <t>2.25</t>
  </si>
  <si>
    <t>2.31</t>
  </si>
  <si>
    <t>2.32</t>
  </si>
  <si>
    <t>3.11</t>
  </si>
  <si>
    <t>3.12</t>
  </si>
  <si>
    <t>3.13</t>
  </si>
  <si>
    <t>Fahrkosten</t>
  </si>
  <si>
    <t>Material, Maschinen &amp; Gerätekosten</t>
  </si>
  <si>
    <t>Zwischensumme Sonstige auftragsgebundene Kosten</t>
  </si>
  <si>
    <t>Sonstige auftragsbezogene Kosten</t>
  </si>
  <si>
    <t>Zwischensumme unternehmensbezogene Kosten</t>
  </si>
  <si>
    <t>4.11</t>
  </si>
  <si>
    <t>4.12</t>
  </si>
  <si>
    <t>Zuschlag für Wagnis &amp; Gewinn</t>
  </si>
  <si>
    <t>Ø Stundenverrechnungssatz an Werktagen, effektiv*</t>
  </si>
  <si>
    <t>2.21-2.25</t>
  </si>
  <si>
    <t>Sozialversicherung</t>
  </si>
  <si>
    <t>Sozialversicherungs-pflichtiges Personal</t>
  </si>
  <si>
    <t>Arbeitszeitberechnung:</t>
  </si>
  <si>
    <t>Alarmanlage:</t>
  </si>
  <si>
    <t>Sand-/Schmutzeintrag von außen:</t>
  </si>
  <si>
    <t>normal</t>
  </si>
  <si>
    <t>Schmutzfangeinrichtungen:</t>
  </si>
  <si>
    <t>vorhanden</t>
  </si>
  <si>
    <t>Wöchentliche Arbeitszeit / Std.</t>
  </si>
  <si>
    <t>Leistungsbeschreibung &amp; Angebot</t>
  </si>
  <si>
    <t>Allgemeine Hinweise</t>
  </si>
  <si>
    <t>Inhaltsverzeichnis:</t>
  </si>
  <si>
    <t></t>
  </si>
  <si>
    <t>Für die Reinigung in den Ojekten verwenden wir:</t>
  </si>
  <si>
    <t>Für die Reinigung verwenden wir folgende Maschinen &amp; Geräte:</t>
  </si>
  <si>
    <t>Hinweise &amp; Besonderheiten zum Objekt:</t>
  </si>
  <si>
    <t>Fläche</t>
  </si>
  <si>
    <t>Reinigungshäufigkeit / Jahre</t>
  </si>
  <si>
    <t>Gebäude / Teil</t>
  </si>
  <si>
    <t>Etage</t>
  </si>
  <si>
    <t>Sozialversicherungsbeiträge (Arbeitgeberanteil)</t>
  </si>
  <si>
    <t>U2 Umlageversicherung (Mutterschutz)</t>
  </si>
  <si>
    <t>Gehälter technische Angestellte incl. Lohnfolgekosten</t>
  </si>
  <si>
    <t>Gehälter kaufmännische Angestellte incl. Lohnfolgekosten</t>
  </si>
  <si>
    <r>
      <rPr>
        <sz val="11"/>
        <rFont val="Wingdings"/>
        <charset val="2"/>
      </rPr>
      <t xml:space="preserve"> </t>
    </r>
    <r>
      <rPr>
        <sz val="11"/>
        <rFont val="Tahoma"/>
        <family val="2"/>
      </rPr>
      <t>Sonstige</t>
    </r>
  </si>
  <si>
    <r>
      <rPr>
        <sz val="11"/>
        <rFont val="Wingdings"/>
        <charset val="2"/>
      </rPr>
      <t xml:space="preserve"> </t>
    </r>
    <r>
      <rPr>
        <sz val="11"/>
        <rFont val="Tahoma"/>
        <family val="2"/>
      </rPr>
      <t>Nass- bzw. Feuchtwischgeräte</t>
    </r>
  </si>
  <si>
    <r>
      <rPr>
        <sz val="11"/>
        <rFont val="Wingdings"/>
        <charset val="2"/>
      </rPr>
      <t xml:space="preserve"> </t>
    </r>
    <r>
      <rPr>
        <sz val="11"/>
        <rFont val="Tahoma"/>
        <family val="2"/>
      </rPr>
      <t>Doppelfahreimer</t>
    </r>
  </si>
  <si>
    <r>
      <rPr>
        <sz val="11"/>
        <rFont val="Wingdings"/>
        <charset val="2"/>
      </rPr>
      <t xml:space="preserve"> </t>
    </r>
    <r>
      <rPr>
        <sz val="11"/>
        <rFont val="Tahoma"/>
        <family val="2"/>
      </rPr>
      <t>Reinigungsgerätewagen</t>
    </r>
  </si>
  <si>
    <r>
      <rPr>
        <sz val="11"/>
        <rFont val="Wingdings"/>
        <charset val="2"/>
      </rPr>
      <t xml:space="preserve"> </t>
    </r>
    <r>
      <rPr>
        <sz val="11"/>
        <rFont val="Tahoma"/>
        <family val="2"/>
      </rPr>
      <t>Reinigungsautomaten</t>
    </r>
  </si>
  <si>
    <r>
      <rPr>
        <sz val="11"/>
        <rFont val="Wingdings"/>
        <charset val="2"/>
      </rPr>
      <t xml:space="preserve"> </t>
    </r>
    <r>
      <rPr>
        <sz val="11"/>
        <rFont val="Tahoma"/>
        <family val="2"/>
      </rPr>
      <t>Kehrmaschine</t>
    </r>
  </si>
  <si>
    <r>
      <rPr>
        <sz val="11"/>
        <rFont val="Wingdings"/>
        <charset val="2"/>
      </rPr>
      <t xml:space="preserve"> </t>
    </r>
    <r>
      <rPr>
        <sz val="11"/>
        <rFont val="Tahoma"/>
        <family val="2"/>
      </rPr>
      <t>Teppichreinigungsmaschine</t>
    </r>
  </si>
  <si>
    <r>
      <rPr>
        <sz val="11"/>
        <rFont val="Wingdings"/>
        <charset val="2"/>
      </rPr>
      <t xml:space="preserve"> </t>
    </r>
    <r>
      <rPr>
        <sz val="11"/>
        <rFont val="Tahoma"/>
        <family val="2"/>
      </rPr>
      <t>Waschmaschine</t>
    </r>
  </si>
  <si>
    <r>
      <rPr>
        <sz val="11"/>
        <rFont val="Wingdings"/>
        <charset val="2"/>
      </rPr>
      <t xml:space="preserve"> </t>
    </r>
    <r>
      <rPr>
        <sz val="11"/>
        <rFont val="Tahoma"/>
        <family val="2"/>
      </rPr>
      <t>Sonstige:</t>
    </r>
  </si>
  <si>
    <t>Hersteller / Marke</t>
  </si>
  <si>
    <r>
      <rPr>
        <sz val="11"/>
        <rFont val="Wingdings"/>
        <charset val="2"/>
      </rPr>
      <t xml:space="preserve"> </t>
    </r>
    <r>
      <rPr>
        <sz val="11"/>
        <rFont val="Tahoma"/>
        <family val="2"/>
      </rPr>
      <t xml:space="preserve">Sanitärreiniger </t>
    </r>
    <r>
      <rPr>
        <sz val="8"/>
        <rFont val="Tahoma"/>
        <family val="2"/>
      </rPr>
      <t>(für alle Bereiche in Nasszellen und Sanitärräumen)</t>
    </r>
  </si>
  <si>
    <r>
      <rPr>
        <sz val="11"/>
        <rFont val="Wingdings"/>
        <charset val="2"/>
      </rPr>
      <t xml:space="preserve"> </t>
    </r>
    <r>
      <rPr>
        <sz val="11"/>
        <rFont val="Tahoma"/>
        <family val="2"/>
      </rPr>
      <t xml:space="preserve">Bodenwischpflege </t>
    </r>
    <r>
      <rPr>
        <sz val="8"/>
        <rFont val="Tahoma"/>
        <family val="2"/>
      </rPr>
      <t>(für alle wasserfesten Böden)</t>
    </r>
  </si>
  <si>
    <r>
      <rPr>
        <sz val="11"/>
        <rFont val="Wingdings"/>
        <charset val="2"/>
      </rPr>
      <t xml:space="preserve"> </t>
    </r>
    <r>
      <rPr>
        <sz val="11"/>
        <rFont val="Tahoma"/>
        <family val="2"/>
      </rPr>
      <t>Universalreiniger</t>
    </r>
    <r>
      <rPr>
        <sz val="9"/>
        <rFont val="Tahoma"/>
        <family val="2"/>
      </rPr>
      <t xml:space="preserve"> </t>
    </r>
    <r>
      <rPr>
        <sz val="8"/>
        <rFont val="Tahoma"/>
        <family val="2"/>
      </rPr>
      <t>(für Oberflächen und Bodenbeläge)</t>
    </r>
  </si>
  <si>
    <t>Name / Bezeichnung</t>
  </si>
  <si>
    <t>Zusammenfassung:</t>
  </si>
  <si>
    <t>Objekt</t>
  </si>
  <si>
    <t>Los</t>
  </si>
  <si>
    <t>Az/Tag</t>
  </si>
  <si>
    <t>Std. Satz</t>
  </si>
  <si>
    <t>Netto Monat</t>
  </si>
  <si>
    <t>Stunden Verrechnungsatz (netto) / €</t>
  </si>
  <si>
    <t>Krankenversicherung *incl. Zusatzbeitrag</t>
  </si>
  <si>
    <t>Rentenversicherung</t>
  </si>
  <si>
    <t>Arbeitslosenversicherung</t>
  </si>
  <si>
    <t>Pflegeversicherung</t>
  </si>
  <si>
    <t>U3 Umlageversicherung (Insolvenzgeldumlage)</t>
  </si>
  <si>
    <t>Netto
Tag</t>
  </si>
  <si>
    <t>Grundreinigung:</t>
  </si>
  <si>
    <t>Unterhaltsreinigungstage:</t>
  </si>
  <si>
    <t>Az/ Woche</t>
  </si>
  <si>
    <t>Teilbereich:</t>
  </si>
  <si>
    <r>
      <rPr>
        <sz val="11"/>
        <rFont val="Wingdings"/>
        <charset val="2"/>
      </rPr>
      <t xml:space="preserve"> </t>
    </r>
    <r>
      <rPr>
        <sz val="11"/>
        <rFont val="Tahoma"/>
        <family val="2"/>
      </rPr>
      <t>Polier-/Einscheibenmaschine</t>
    </r>
  </si>
  <si>
    <r>
      <rPr>
        <sz val="11"/>
        <rFont val="Wingdings"/>
        <charset val="2"/>
      </rPr>
      <t xml:space="preserve"> </t>
    </r>
    <r>
      <rPr>
        <sz val="11"/>
        <rFont val="Tahoma"/>
        <family val="2"/>
      </rPr>
      <t>Staubsauger</t>
    </r>
  </si>
  <si>
    <t>Allgemeine Hinweise:</t>
  </si>
  <si>
    <t>Grundreinigung</t>
  </si>
  <si>
    <t>Unterhaltsreinigungszeit:</t>
  </si>
  <si>
    <t>keine</t>
  </si>
  <si>
    <t>möglich</t>
  </si>
  <si>
    <r>
      <t>Maschineneinsatz</t>
    </r>
    <r>
      <rPr>
        <sz val="10"/>
        <rFont val="Tahoma"/>
        <family val="2"/>
      </rPr>
      <t>:</t>
    </r>
  </si>
  <si>
    <t>Waschmaschine aufstellen:</t>
  </si>
  <si>
    <t>Allgemeine Informationen Bieter (Reinigungsmittel, -materialien  &amp; Maschinen)</t>
  </si>
  <si>
    <t>UR</t>
  </si>
  <si>
    <t>GR</t>
  </si>
  <si>
    <t>Grundreinigung zu kalkulieren</t>
  </si>
  <si>
    <t>Reinigungsstunden / Jahr</t>
  </si>
  <si>
    <t>Summe (netto)</t>
  </si>
  <si>
    <r>
      <t>Tagespauschale (netto)</t>
    </r>
    <r>
      <rPr>
        <b/>
        <sz val="8"/>
        <rFont val="Tahoma"/>
        <family val="2"/>
      </rPr>
      <t xml:space="preserve"> </t>
    </r>
    <r>
      <rPr>
        <sz val="8"/>
        <rFont val="Tahoma"/>
        <family val="2"/>
      </rPr>
      <t xml:space="preserve">(Netto Sum_Jahr </t>
    </r>
    <r>
      <rPr>
        <b/>
        <sz val="8"/>
        <rFont val="Tahoma"/>
        <family val="2"/>
      </rPr>
      <t>/</t>
    </r>
    <r>
      <rPr>
        <sz val="8"/>
        <rFont val="Tahoma"/>
        <family val="2"/>
      </rPr>
      <t xml:space="preserve"> Tage/Jahr)</t>
    </r>
  </si>
  <si>
    <t>Nacht-, Sonn- und Feiertagszuschläge in der Unterhaltsreinigung</t>
  </si>
  <si>
    <t>b) Sonn- &amp; Feiertage</t>
  </si>
  <si>
    <t xml:space="preserve">Zusatzleistung gem. Rahmentarifvertrag </t>
  </si>
  <si>
    <t>Zuschlag</t>
  </si>
  <si>
    <r>
      <t xml:space="preserve">c) 1. Mai </t>
    </r>
    <r>
      <rPr>
        <sz val="8"/>
        <rFont val="Tahoma"/>
        <family val="2"/>
      </rPr>
      <t>(01.05.)</t>
    </r>
    <r>
      <rPr>
        <sz val="10"/>
        <rFont val="Tahoma"/>
        <family val="2"/>
      </rPr>
      <t xml:space="preserve">, Neujahrstag </t>
    </r>
    <r>
      <rPr>
        <sz val="8"/>
        <rFont val="Tahoma"/>
        <family val="2"/>
      </rPr>
      <t>(01.01.)</t>
    </r>
    <r>
      <rPr>
        <sz val="10"/>
        <rFont val="Tahoma"/>
        <family val="2"/>
      </rPr>
      <t xml:space="preserve">, 1. &amp; 2. Weihnachtsfeiertag </t>
    </r>
    <r>
      <rPr>
        <sz val="8"/>
        <rFont val="Tahoma"/>
        <family val="2"/>
      </rPr>
      <t>(25.12. &amp; 26.12.)</t>
    </r>
  </si>
  <si>
    <t>ab 13:30 Uhr</t>
  </si>
  <si>
    <t>Ja</t>
  </si>
  <si>
    <t>muss der Hallenboden trocken sein</t>
  </si>
  <si>
    <t>Summe</t>
  </si>
  <si>
    <t>Tagespauschale (netto)</t>
  </si>
  <si>
    <r>
      <t xml:space="preserve">SVS Zuschlag </t>
    </r>
    <r>
      <rPr>
        <sz val="8"/>
        <rFont val="Tahoma"/>
        <family val="2"/>
      </rPr>
      <t>c) 01.01, 01.05., 25.+26.12.</t>
    </r>
  </si>
  <si>
    <r>
      <t xml:space="preserve">SVS Zuschlag </t>
    </r>
    <r>
      <rPr>
        <sz val="8"/>
        <rFont val="Tahoma"/>
        <family val="2"/>
      </rPr>
      <t>b) Sonn- &amp; Feiertage</t>
    </r>
  </si>
  <si>
    <r>
      <t xml:space="preserve">SVS Zuschlag </t>
    </r>
    <r>
      <rPr>
        <sz val="8"/>
        <rFont val="Tahoma"/>
        <family val="2"/>
      </rPr>
      <t>a) Nachtarbeit</t>
    </r>
  </si>
  <si>
    <t>nicht möglich</t>
  </si>
  <si>
    <t>Kalkulation Stundenverrechnungssatz Unterhaltsreinigung</t>
  </si>
  <si>
    <t>Kalkulation Stundenverrechnungssatz Grundreinigung</t>
  </si>
  <si>
    <t>Bitte beachten Sie:</t>
  </si>
  <si>
    <t>Summe lohngebundene Kosten</t>
  </si>
  <si>
    <t>Anzahl Reinigungstage / Woche (Mo. - Fr.)</t>
  </si>
  <si>
    <r>
      <t>Tägliche Arbeitszeit / Std. (Wö-Az</t>
    </r>
    <r>
      <rPr>
        <b/>
        <sz val="10"/>
        <rFont val="Tahoma"/>
        <family val="2"/>
      </rPr>
      <t xml:space="preserve"> /</t>
    </r>
    <r>
      <rPr>
        <sz val="10"/>
        <rFont val="Tahoma"/>
        <family val="2"/>
      </rPr>
      <t xml:space="preserve"> 5)</t>
    </r>
  </si>
  <si>
    <t>Stunden Verrechnungssatz (netto) / €</t>
  </si>
  <si>
    <t>Anzahl Reinigungstage / Jahr</t>
  </si>
  <si>
    <t>Anzahl Reinigungswochen / Jahr</t>
  </si>
  <si>
    <r>
      <t xml:space="preserve">Summe / Jahr (netto) </t>
    </r>
    <r>
      <rPr>
        <sz val="8"/>
        <rFont val="Tahoma"/>
        <family val="2"/>
      </rPr>
      <t>(Wö-Az</t>
    </r>
    <r>
      <rPr>
        <b/>
        <sz val="8"/>
        <rFont val="Tahoma"/>
        <family val="2"/>
      </rPr>
      <t xml:space="preserve"> x </t>
    </r>
    <r>
      <rPr>
        <sz val="8"/>
        <rFont val="Tahoma"/>
        <family val="2"/>
      </rPr>
      <t>SVS.</t>
    </r>
    <r>
      <rPr>
        <b/>
        <sz val="8"/>
        <rFont val="Tahoma"/>
        <family val="2"/>
      </rPr>
      <t xml:space="preserve"> x </t>
    </r>
    <r>
      <rPr>
        <sz val="8"/>
        <rFont val="Tahoma"/>
        <family val="2"/>
      </rPr>
      <t>Reinigungswochen)</t>
    </r>
  </si>
  <si>
    <r>
      <t>Monatspauschale (netto)</t>
    </r>
    <r>
      <rPr>
        <sz val="10"/>
        <rFont val="Tahoma"/>
        <family val="2"/>
      </rPr>
      <t xml:space="preserve"> </t>
    </r>
    <r>
      <rPr>
        <sz val="8"/>
        <rFont val="Tahoma"/>
        <family val="2"/>
      </rPr>
      <t>(Netto Sum_Jahr</t>
    </r>
    <r>
      <rPr>
        <b/>
        <sz val="8"/>
        <rFont val="Tahoma"/>
        <family val="2"/>
      </rPr>
      <t xml:space="preserve"> / </t>
    </r>
    <r>
      <rPr>
        <sz val="8"/>
        <rFont val="Tahoma"/>
        <family val="2"/>
      </rPr>
      <t>12 Monate)</t>
    </r>
  </si>
  <si>
    <t>Sichtreinigungstage:</t>
  </si>
  <si>
    <t>Sichtreinigungszeit:</t>
  </si>
  <si>
    <t>Wochenendreinigung:</t>
  </si>
  <si>
    <t>1 Jahr</t>
  </si>
  <si>
    <t>2 Jahre</t>
  </si>
  <si>
    <t>Netto</t>
  </si>
  <si>
    <t>Brutto</t>
  </si>
  <si>
    <t>Nein</t>
  </si>
  <si>
    <t>in den Schulferien nach Absprache und vorab Planung mit der/dem Objektverantwortlichen</t>
  </si>
  <si>
    <t>Die Kalkulation &amp; Abrechnung der Unterhaltsreinigung erfolgt in monatlich gleichbleibenden netto Pauschalbeträgen.</t>
  </si>
  <si>
    <t>Fläche m²</t>
  </si>
  <si>
    <t>Die Kalkulation &amp; Abrechnung für Grund- und Zusatzreinigungen erfolgt nach Durchführung mit der monatlichen Unterhaltsrechnung netto.</t>
  </si>
  <si>
    <t>Hersteller &amp; Modell</t>
  </si>
  <si>
    <t>Entgeltfortzahlung (Krankheitsfall)</t>
  </si>
  <si>
    <t>Zusätzliche lohngebundene Kosten</t>
  </si>
  <si>
    <t>Zwischensumme lohngebundene Kosten</t>
  </si>
  <si>
    <t>Löhne für Aufsichten/Vorarbeiter incl. soziale Folgekosten</t>
  </si>
  <si>
    <t>a) Nachtarbeit (22:00 - 05:00 Uhr)</t>
  </si>
  <si>
    <t>Schultage</t>
  </si>
  <si>
    <t>30 Tage netto</t>
  </si>
  <si>
    <t>Zahlungsbedingungen:</t>
  </si>
  <si>
    <t>Die Zahlungsbedingung hat keinerlei Auswirkung auf Wertungs- und Zuschlagskriterien. 
Gem. VOL Teil B § 17 Abs. 1. gilt: "Sie kann früher gemäß den vereinbarten Zahlungsbedingungen erfolgen. Fehlen solche Vereinbarungen, so hat die Zahlung des Rechnungsbetrages binnen 30 Tagen nach Eingang der prüfbaren Rechnung zu erfolgen."</t>
  </si>
  <si>
    <t>14 Tage 2 % Skonto, 30 Tage netto</t>
  </si>
  <si>
    <t>Brutto
je Los</t>
  </si>
  <si>
    <t>Tarifvereinbarung Gebäudereinigerhandwerk, basierend auf dem Tariflohn, der am letzten Tag der Einreichungsfrist gültig ist.</t>
  </si>
  <si>
    <t>Tariflohn Gruppe 1</t>
  </si>
  <si>
    <t>Tariflohn</t>
  </si>
  <si>
    <t>Lohnkostenanteil (Tariflohn inkl. Lohnnebenkosten)</t>
  </si>
  <si>
    <t>Az Tage/ Woche</t>
  </si>
  <si>
    <t>Az Reini-gungstage/ Jahr</t>
  </si>
  <si>
    <t>Az Reini-gungs-wochen/ Jahr</t>
  </si>
  <si>
    <t>Lohnkosten-anteil %</t>
  </si>
  <si>
    <t>Kalkulation Unterhaltsreinigung:</t>
  </si>
  <si>
    <t>Kalkulation Grundreinigung:</t>
  </si>
  <si>
    <t>Kalkulation Zuschläge:</t>
  </si>
  <si>
    <r>
      <rPr>
        <strike/>
        <sz val="9"/>
        <color theme="0" tint="-0.499984740745262"/>
        <rFont val="Tahoma"/>
        <family val="2"/>
      </rPr>
      <t xml:space="preserve"> = jeden 2. Tag kpl. + täglich Tische, Griffe u. ä. abwischen, Mülleimer leeren </t>
    </r>
    <r>
      <rPr>
        <sz val="10"/>
        <color theme="0" tint="-0.499984740745262"/>
        <rFont val="Tahoma"/>
        <family val="2"/>
      </rPr>
      <t>ehem. Corona</t>
    </r>
  </si>
  <si>
    <t>RL Bieter</t>
  </si>
  <si>
    <t>Es sind Festpreise unter Berücksichtigung aller zum Zeitpunkt der Angebotsabgabe bekannten und vorhersehbaren Kostenfaktoren anzubieten - z. B. durch spezielle Hygiene- und Gesundheitsschutzmaßnahmen.</t>
  </si>
  <si>
    <r>
      <t xml:space="preserve">Reinigungsleistung </t>
    </r>
    <r>
      <rPr>
        <b/>
        <sz val="10"/>
        <rFont val="Tahoma"/>
        <family val="2"/>
      </rPr>
      <t>Bieter</t>
    </r>
    <r>
      <rPr>
        <sz val="10"/>
        <rFont val="Tahoma"/>
        <family val="2"/>
      </rPr>
      <t xml:space="preserve"> m²/ Stunde</t>
    </r>
  </si>
  <si>
    <t>*1</t>
  </si>
  <si>
    <r>
      <t>Die Kündigung</t>
    </r>
    <r>
      <rPr>
        <sz val="10"/>
        <rFont val="Tahoma"/>
        <family val="2"/>
      </rPr>
      <t xml:space="preserve"> ist mit einer Frist von 3 Monaten zum 31.12.2028</t>
    </r>
    <r>
      <rPr>
        <sz val="10"/>
        <color theme="1"/>
        <rFont val="Tahoma"/>
        <family val="2"/>
      </rPr>
      <t xml:space="preserve"> möglich.
Ohne Kündigung endet der Vertrag spätestens am </t>
    </r>
    <r>
      <rPr>
        <b/>
        <u/>
        <sz val="10"/>
        <rFont val="Tahoma"/>
        <family val="2"/>
      </rPr>
      <t>31.12.2029</t>
    </r>
    <r>
      <rPr>
        <sz val="10"/>
        <rFont val="Tahoma"/>
        <family val="2"/>
      </rPr>
      <t>.</t>
    </r>
  </si>
  <si>
    <r>
      <t xml:space="preserve">Die Auftragsvergabe erfolgt Losweise für </t>
    </r>
    <r>
      <rPr>
        <b/>
        <u/>
        <sz val="10"/>
        <color theme="1"/>
        <rFont val="Tahoma"/>
        <family val="2"/>
      </rPr>
      <t>2 Jahre</t>
    </r>
    <r>
      <rPr>
        <sz val="10"/>
        <color theme="1"/>
        <rFont val="Tahoma"/>
        <family val="2"/>
      </rPr>
      <t xml:space="preserve"> mit der Option einer Vertragsverlängerung um einmal ein weiteres Jahr.
Die maximale Vertragslaufzeit beträgt </t>
    </r>
    <r>
      <rPr>
        <b/>
        <u/>
        <sz val="10"/>
        <color theme="1"/>
        <rFont val="Tahoma"/>
        <family val="2"/>
      </rPr>
      <t>3 Jahre</t>
    </r>
    <r>
      <rPr>
        <sz val="10"/>
        <color theme="1"/>
        <rFont val="Tahoma"/>
        <family val="2"/>
      </rPr>
      <t>.</t>
    </r>
  </si>
  <si>
    <r>
      <rPr>
        <sz val="10"/>
        <rFont val="Tahoma"/>
        <family val="2"/>
      </rPr>
      <t>Die in den Tabellen „Arbeitszeitberechnung“ vorgegebenen Reinigungsleistungen (RL max. m²/Std.) sind jeweils maximale Höchstgrenzen, die nicht überschritten werden dürfen. Die Bieter haben die Reinigungsleistungen für die einzelnen Raumarten nach eigenem Ermessen unter Berücksichtigung der örtlichen Gegebenheiten und Höchstgrenzen in der Spalte RL Bieter zu kalkulieren.</t>
    </r>
    <r>
      <rPr>
        <sz val="10"/>
        <color theme="1"/>
        <rFont val="Tahoma"/>
        <family val="2"/>
      </rPr>
      <t xml:space="preserve">
Die in den Tabellen "Arbeitszeitberechnung" grau unterlegten Raum- und Flächenangaben sind ausschließlich als Information zu verstehen, d. h. diese Räume bzw. Flächen gehören nicht zum Angebotsumfang und sind nicht zu reinigen.</t>
    </r>
  </si>
  <si>
    <t>Turn-, + Gymnastikhalle</t>
  </si>
  <si>
    <t>Turn- / Gymnastikhalle</t>
  </si>
  <si>
    <t>0-EG</t>
  </si>
  <si>
    <t>Flur vom Hof</t>
  </si>
  <si>
    <t>Fliesen</t>
  </si>
  <si>
    <t>Gymnastikhalle</t>
  </si>
  <si>
    <t>Umkleide Lehrer, 1. Hilfe</t>
  </si>
  <si>
    <t>Linoleum</t>
  </si>
  <si>
    <t>Dusche Lehrer</t>
  </si>
  <si>
    <t>Putzmittelraum</t>
  </si>
  <si>
    <t>EG / 2-OG</t>
  </si>
  <si>
    <t>Flur, Treppe Jahn- +Gymnastikhalle</t>
  </si>
  <si>
    <t>1-OG</t>
  </si>
  <si>
    <t>Galerie</t>
  </si>
  <si>
    <t xml:space="preserve">Dusche Lehrer Vorraum </t>
  </si>
  <si>
    <t>2-OG</t>
  </si>
  <si>
    <t>WC  Herren Vorraum</t>
  </si>
  <si>
    <t>WC  Herren</t>
  </si>
  <si>
    <t>WC  Damen Vorraum</t>
  </si>
  <si>
    <t>WC  Damen</t>
  </si>
  <si>
    <t>Flur</t>
  </si>
  <si>
    <t>Umkleide Damen</t>
  </si>
  <si>
    <t>Dusche Damen</t>
  </si>
  <si>
    <t>Umkleideraum Damen</t>
  </si>
  <si>
    <t>Pumi</t>
  </si>
  <si>
    <t>Umkleideraum Herren</t>
  </si>
  <si>
    <t>Duschraum Herren</t>
  </si>
  <si>
    <t xml:space="preserve">Gymnastik-Halle </t>
  </si>
  <si>
    <t>Parkett</t>
  </si>
  <si>
    <t>Turnhalle</t>
  </si>
  <si>
    <t>Kleingeräteraum - Schule</t>
  </si>
  <si>
    <t>Flur - Jahnhalle</t>
  </si>
  <si>
    <t>WC-H Eingang Schulstr.</t>
  </si>
  <si>
    <t>WC-D Eingang Schulstr.</t>
  </si>
  <si>
    <t>Technik</t>
  </si>
  <si>
    <t>Kleingeräteraum - Verein</t>
  </si>
  <si>
    <t>Treppe</t>
  </si>
  <si>
    <t>Stein</t>
  </si>
  <si>
    <t>Tribüne Jahnturnhalle</t>
  </si>
  <si>
    <t>Geräteraum - Turnhalle</t>
  </si>
  <si>
    <r>
      <t xml:space="preserve">Abstellraum </t>
    </r>
    <r>
      <rPr>
        <sz val="8"/>
        <rFont val="Tahoma"/>
        <family val="2"/>
      </rPr>
      <t>(ehm. Umkleide Lehrer)</t>
    </r>
  </si>
  <si>
    <r>
      <t xml:space="preserve">Geräteraum - Verein </t>
    </r>
    <r>
      <rPr>
        <sz val="8"/>
        <rFont val="Tahoma"/>
        <family val="2"/>
      </rPr>
      <t>(10,84 m²)</t>
    </r>
  </si>
  <si>
    <t>bis 07:30 Uhr</t>
  </si>
  <si>
    <t>selten bis garnicht</t>
  </si>
  <si>
    <t>Wenn notwendig, Termine nach Absprache mit der/dem Objektverantwortlichen</t>
  </si>
  <si>
    <t>Schmutzfangmatten</t>
  </si>
  <si>
    <t>max. RL
m²/ Std. *1</t>
  </si>
  <si>
    <t>3.04 Sporthalle an der Rosenstraße, Friedrich-Ebert-Allee 11</t>
  </si>
  <si>
    <t>regelmäßig</t>
  </si>
  <si>
    <t>Freitags &amp; Samstags, Termine nach Absprache mit der/dem Objektverantwortlichen</t>
  </si>
  <si>
    <t>moderat</t>
  </si>
  <si>
    <t>Abstreifgitter + Schmutzfangmatte</t>
  </si>
  <si>
    <t>erforderlich</t>
  </si>
  <si>
    <t>0- EG</t>
  </si>
  <si>
    <t>Windfang</t>
  </si>
  <si>
    <t>Steinfliesen/Teppich</t>
  </si>
  <si>
    <t>1. Hilfe, Lager (ehm. Hausm.)</t>
  </si>
  <si>
    <t>WC Barrierefrei</t>
  </si>
  <si>
    <t>WC Vorraum</t>
  </si>
  <si>
    <t>WC Herren</t>
  </si>
  <si>
    <t>WC Damen</t>
  </si>
  <si>
    <t>Technik / Personalraum</t>
  </si>
  <si>
    <t>Umkleide 1</t>
  </si>
  <si>
    <t>Waschraum + WC 1</t>
  </si>
  <si>
    <t>Dusche 1</t>
  </si>
  <si>
    <t>Umkleide 2</t>
  </si>
  <si>
    <t>Waschraum + WC 2</t>
  </si>
  <si>
    <t>Dusche 2</t>
  </si>
  <si>
    <t>WC</t>
  </si>
  <si>
    <t>Umkleide 3</t>
  </si>
  <si>
    <t>Waschraum + WC 3</t>
  </si>
  <si>
    <t>Dusche 3</t>
  </si>
  <si>
    <t>Umkleide 4</t>
  </si>
  <si>
    <t>Waschraum + WC 4</t>
  </si>
  <si>
    <t>Dusche 4</t>
  </si>
  <si>
    <t>Außengeräte (20,10 m²)</t>
  </si>
  <si>
    <t>Beton</t>
  </si>
  <si>
    <t>ZBV  (7,95 m²)</t>
  </si>
  <si>
    <t>Technik / Heizung  (33,81 m²)</t>
  </si>
  <si>
    <t>Umkleide Lehrer / Regie 2</t>
  </si>
  <si>
    <t>Dusche Lehrer 2</t>
  </si>
  <si>
    <t>WC Lehrer 2</t>
  </si>
  <si>
    <t>Umkleide Lehrer / Regie 1</t>
  </si>
  <si>
    <t>Dusche Lehrer 1</t>
  </si>
  <si>
    <t>WC Lehrer 1</t>
  </si>
  <si>
    <t>Halle</t>
  </si>
  <si>
    <t>Geräte 2</t>
  </si>
  <si>
    <t>Geräte 1</t>
  </si>
  <si>
    <t>Container</t>
  </si>
  <si>
    <t>2.1.</t>
  </si>
  <si>
    <t>2.2.</t>
  </si>
  <si>
    <t>AUR 1</t>
  </si>
  <si>
    <t>Klasse</t>
  </si>
  <si>
    <t>AUR 2</t>
  </si>
  <si>
    <t>Ganztagsbetreuung</t>
  </si>
  <si>
    <t>AUR 3</t>
  </si>
  <si>
    <t>AUR 4</t>
  </si>
  <si>
    <t>AUR 5</t>
  </si>
  <si>
    <t>Ganztagsbetr. mit Küche</t>
  </si>
  <si>
    <t>WC Mädchen</t>
  </si>
  <si>
    <t>WC Jungen incl. Vorraum</t>
  </si>
  <si>
    <t>Technik, Pumi</t>
  </si>
  <si>
    <t>ab 17:00 Uhr</t>
  </si>
  <si>
    <t>stark</t>
  </si>
  <si>
    <t>Abstreifgitter, Schmutzfangmatte</t>
  </si>
  <si>
    <t>Abstreifgitter, Schmutzfangmatten</t>
  </si>
  <si>
    <t xml:space="preserve">Pumi zu klein, ein Stellplatz muss erst gesucht werden </t>
  </si>
  <si>
    <t>Eingangshalle</t>
  </si>
  <si>
    <t>Linoleum / Kautschuk</t>
  </si>
  <si>
    <t>Umkleide Herren</t>
  </si>
  <si>
    <t>Dusch- u. Waschraum</t>
  </si>
  <si>
    <t>Techhnik</t>
  </si>
  <si>
    <t>WC Behinderten</t>
  </si>
  <si>
    <t>Umkleide Lehrer</t>
  </si>
  <si>
    <t xml:space="preserve">Turnhalle </t>
  </si>
  <si>
    <t>Kleingeräte / Ballraum</t>
  </si>
  <si>
    <t>Geräteraum 1</t>
  </si>
  <si>
    <t>Geräteraum 2</t>
  </si>
  <si>
    <t>Empore / Galerie</t>
  </si>
  <si>
    <t>Riffelblech</t>
  </si>
  <si>
    <t>2.22 Oberschule Süd, Brendelweg 66</t>
  </si>
  <si>
    <t>3.1.</t>
  </si>
  <si>
    <t>3.2.</t>
  </si>
  <si>
    <t>ab 16:00 Uhr</t>
  </si>
  <si>
    <t>PVC</t>
  </si>
  <si>
    <t>Flur 1</t>
  </si>
  <si>
    <t>MEG 12</t>
  </si>
  <si>
    <t>MEG 13</t>
  </si>
  <si>
    <t>Lehrerzimmer</t>
  </si>
  <si>
    <t>Teeküche</t>
  </si>
  <si>
    <t>Vorraum WC Lehrer</t>
  </si>
  <si>
    <t>WC Lehrer</t>
  </si>
  <si>
    <t>WC Vorraum Jungen</t>
  </si>
  <si>
    <t>WC Jungen</t>
  </si>
  <si>
    <t>MEG 4</t>
  </si>
  <si>
    <t>Schulassistent (ehm. Lehrmaterial)</t>
  </si>
  <si>
    <t>MEG 5</t>
  </si>
  <si>
    <t>MEG 6</t>
  </si>
  <si>
    <t>Flur 2</t>
  </si>
  <si>
    <t>MEG 7</t>
  </si>
  <si>
    <t>MEG 8</t>
  </si>
  <si>
    <t>MEG 9</t>
  </si>
  <si>
    <t>AUR 6</t>
  </si>
  <si>
    <t>MEG 10</t>
  </si>
  <si>
    <t>Differenzierung 1</t>
  </si>
  <si>
    <t>MEG 11</t>
  </si>
  <si>
    <t>Differenzierung 2</t>
  </si>
  <si>
    <t>1- OG</t>
  </si>
  <si>
    <t>Treppenhaus incl. Treppe + Podest</t>
  </si>
  <si>
    <t>Flur 3</t>
  </si>
  <si>
    <t>MOG 9</t>
  </si>
  <si>
    <t>AUR 12</t>
  </si>
  <si>
    <t>MOG 10</t>
  </si>
  <si>
    <t>AUR 11</t>
  </si>
  <si>
    <t>MOG 11</t>
  </si>
  <si>
    <t>MOG 0</t>
  </si>
  <si>
    <t>MOG 1</t>
  </si>
  <si>
    <t>AUR 7</t>
  </si>
  <si>
    <t>MOG 2</t>
  </si>
  <si>
    <t>AUR 8</t>
  </si>
  <si>
    <t>Flur 4</t>
  </si>
  <si>
    <t>MOG 3</t>
  </si>
  <si>
    <t>AUR 9</t>
  </si>
  <si>
    <t>MOG 4</t>
  </si>
  <si>
    <t>AUR 10</t>
  </si>
  <si>
    <t>MOG 5</t>
  </si>
  <si>
    <t>Lehrmittel</t>
  </si>
  <si>
    <t>MOG 6</t>
  </si>
  <si>
    <t>Berufsberatung (Lehrmittel)</t>
  </si>
  <si>
    <t>MOG 7</t>
  </si>
  <si>
    <t>AUR 14</t>
  </si>
  <si>
    <t>MOG 8</t>
  </si>
  <si>
    <t>AUR 13</t>
  </si>
  <si>
    <t>Abstreifgitter, Sauberlaufmatten</t>
  </si>
  <si>
    <t>sinnvoll</t>
  </si>
  <si>
    <t>Abstellraum</t>
  </si>
  <si>
    <t>Flur (Stiefelgang)</t>
  </si>
  <si>
    <t>ZBV (2,97m²)</t>
  </si>
  <si>
    <t>ZBV (1,69 m²)</t>
  </si>
  <si>
    <t>Flur (Turnschuhgang)</t>
  </si>
  <si>
    <t>Waschen 1 (Umkleide1 + 2)</t>
  </si>
  <si>
    <t>WC Barierefrei</t>
  </si>
  <si>
    <t>WC 1</t>
  </si>
  <si>
    <t>WC 2</t>
  </si>
  <si>
    <t>Geräte 1 (links)</t>
  </si>
  <si>
    <t>Geräte 2 (rechts)</t>
  </si>
  <si>
    <t>Flur (Stiefel- + Turnschuhgang)</t>
  </si>
  <si>
    <t>Umkleide Lehrer (Regie)</t>
  </si>
  <si>
    <t>Waschen Lehrer</t>
  </si>
  <si>
    <t xml:space="preserve"> </t>
  </si>
  <si>
    <t>WC 3</t>
  </si>
  <si>
    <t>WC 4</t>
  </si>
  <si>
    <t>Waschen 2 (Umkleide 3 + 4)</t>
  </si>
  <si>
    <t>Geräte (Fahrräder 32,98 m²)</t>
  </si>
  <si>
    <t>Geräte 3</t>
  </si>
  <si>
    <t>ZBV 3 (Gartenamt 15,69 m²)</t>
  </si>
  <si>
    <t>ZBV 4 (Gartenamt 15,75 m²)</t>
  </si>
  <si>
    <r>
      <t xml:space="preserve">Gemeinschaftsraum </t>
    </r>
    <r>
      <rPr>
        <sz val="8"/>
        <rFont val="Tahoma"/>
        <family val="2"/>
      </rPr>
      <t>(DTV) (60,25 m²)</t>
    </r>
  </si>
  <si>
    <t>4.1.</t>
  </si>
  <si>
    <t>Änderungen Vorbehlaten wenn Schule in den Ganztagsbetrieb wechselt</t>
  </si>
  <si>
    <t>Hauptgebäude</t>
  </si>
  <si>
    <t>Haupteingang, Treppenraum 1</t>
  </si>
  <si>
    <t>0- EG / 1- OG</t>
  </si>
  <si>
    <t>WC Jungen  Vorraum</t>
  </si>
  <si>
    <t>WC Mädchen Vorraum</t>
  </si>
  <si>
    <t>K 103</t>
  </si>
  <si>
    <t>FUR Physik</t>
  </si>
  <si>
    <t>K 102</t>
  </si>
  <si>
    <t>FUR Biologie</t>
  </si>
  <si>
    <t>K 101</t>
  </si>
  <si>
    <t>FUR Chemie</t>
  </si>
  <si>
    <t>K 104</t>
  </si>
  <si>
    <t>Vorbereitung Chemie</t>
  </si>
  <si>
    <t>K 105</t>
  </si>
  <si>
    <t>Vorbereitung Bio + Physik</t>
  </si>
  <si>
    <t>Lionleum</t>
  </si>
  <si>
    <t>K 106</t>
  </si>
  <si>
    <t>AUR</t>
  </si>
  <si>
    <t>K 107</t>
  </si>
  <si>
    <t>Hauptgeb., Verw.</t>
  </si>
  <si>
    <t>K 108a</t>
  </si>
  <si>
    <t>IT</t>
  </si>
  <si>
    <t>Küche</t>
  </si>
  <si>
    <t>K 109</t>
  </si>
  <si>
    <t>Teppich</t>
  </si>
  <si>
    <t>Vorraum 1 Verwaltung</t>
  </si>
  <si>
    <t>K 110</t>
  </si>
  <si>
    <t>Büro Sekreteriat</t>
  </si>
  <si>
    <t>K 111</t>
  </si>
  <si>
    <t>Büro Schulleitung</t>
  </si>
  <si>
    <t>Vorflur 2</t>
  </si>
  <si>
    <t>Büro</t>
  </si>
  <si>
    <t>Krankenzimmer</t>
  </si>
  <si>
    <t>Technik 2</t>
  </si>
  <si>
    <t>Technik 1</t>
  </si>
  <si>
    <t>Aufzug</t>
  </si>
  <si>
    <t>WC Jungen Vorraum</t>
  </si>
  <si>
    <t>WC Herren incl. Vorraum</t>
  </si>
  <si>
    <t>WC Damen incl. Vorraum</t>
  </si>
  <si>
    <t>Trepphaus</t>
  </si>
  <si>
    <t>Pumi 5</t>
  </si>
  <si>
    <t>FUR Musik</t>
  </si>
  <si>
    <t>Stuhllager</t>
  </si>
  <si>
    <t>Musik Sammlung</t>
  </si>
  <si>
    <t>Hausmeister</t>
  </si>
  <si>
    <t>Treppenraum</t>
  </si>
  <si>
    <t>Pumi 3</t>
  </si>
  <si>
    <t>K 203</t>
  </si>
  <si>
    <t>K 202</t>
  </si>
  <si>
    <t>K 201</t>
  </si>
  <si>
    <t>K 204</t>
  </si>
  <si>
    <t>Berufsberatung</t>
  </si>
  <si>
    <t>K 205</t>
  </si>
  <si>
    <t>Vorbeireitung Kunst</t>
  </si>
  <si>
    <t>Material Kunst</t>
  </si>
  <si>
    <t>Pumi 4</t>
  </si>
  <si>
    <t>K 206</t>
  </si>
  <si>
    <t>FUR Kunst</t>
  </si>
  <si>
    <t>K 207</t>
  </si>
  <si>
    <t>FUR Computer</t>
  </si>
  <si>
    <t>Server</t>
  </si>
  <si>
    <t>Flur 7</t>
  </si>
  <si>
    <t>K 208</t>
  </si>
  <si>
    <t>K 209</t>
  </si>
  <si>
    <t>Vorflur 3</t>
  </si>
  <si>
    <t>K 210</t>
  </si>
  <si>
    <t>Lager Hausmeister</t>
  </si>
  <si>
    <t>Flur 8 + 9</t>
  </si>
  <si>
    <t>WC Diverse</t>
  </si>
  <si>
    <t>Aussenbereich</t>
  </si>
  <si>
    <t>Windfang 3</t>
  </si>
  <si>
    <t>K 115</t>
  </si>
  <si>
    <t>K 116</t>
  </si>
  <si>
    <t>K 117</t>
  </si>
  <si>
    <t>Windfang 2</t>
  </si>
  <si>
    <t>Sein</t>
  </si>
  <si>
    <t>K 118</t>
  </si>
  <si>
    <t>K 119</t>
  </si>
  <si>
    <t>Selbstlernzentrum</t>
  </si>
  <si>
    <t>K 120</t>
  </si>
  <si>
    <t>Linoleum / Fliesen</t>
  </si>
  <si>
    <t>WC Mädchen incl. Vorraum</t>
  </si>
  <si>
    <t>Beton unversiegelt</t>
  </si>
  <si>
    <t>Mensa</t>
  </si>
  <si>
    <t>Windfang 5</t>
  </si>
  <si>
    <t>Vorraum Essenausgabe</t>
  </si>
  <si>
    <t>K 121</t>
  </si>
  <si>
    <t>Vorbereitung Musik</t>
  </si>
  <si>
    <t>K 130</t>
  </si>
  <si>
    <t>ohne</t>
  </si>
  <si>
    <t>K 131</t>
  </si>
  <si>
    <t>K 134</t>
  </si>
  <si>
    <t>K 132</t>
  </si>
  <si>
    <t>K 133</t>
  </si>
  <si>
    <r>
      <t xml:space="preserve">Neubau, </t>
    </r>
    <r>
      <rPr>
        <sz val="8"/>
        <rFont val="Tahoma"/>
        <family val="2"/>
      </rPr>
      <t>Inbetriebn. Q1-2027</t>
    </r>
  </si>
  <si>
    <r>
      <t>Neubau,</t>
    </r>
    <r>
      <rPr>
        <sz val="8"/>
        <rFont val="Tahoma"/>
        <family val="2"/>
      </rPr>
      <t xml:space="preserve"> Inbetriebn. Q1-2027</t>
    </r>
  </si>
  <si>
    <r>
      <t>Küche / Essenausgabe</t>
    </r>
    <r>
      <rPr>
        <sz val="8"/>
        <rFont val="Tahoma"/>
        <family val="2"/>
      </rPr>
      <t xml:space="preserve"> (24,54 m²)</t>
    </r>
  </si>
  <si>
    <r>
      <t xml:space="preserve">Abstellraum </t>
    </r>
    <r>
      <rPr>
        <sz val="8"/>
        <rFont val="Tahoma"/>
        <family val="2"/>
      </rPr>
      <t>(5,11 m²)</t>
    </r>
  </si>
  <si>
    <r>
      <t>Windfang 1</t>
    </r>
    <r>
      <rPr>
        <sz val="8"/>
        <rFont val="Tahoma"/>
        <family val="2"/>
      </rPr>
      <t xml:space="preserve"> (9,60 m")</t>
    </r>
  </si>
  <si>
    <r>
      <t>Aufenthalt</t>
    </r>
    <r>
      <rPr>
        <sz val="8"/>
        <rFont val="Tahoma"/>
        <family val="2"/>
      </rPr>
      <t xml:space="preserve"> (8,36 m²)</t>
    </r>
  </si>
  <si>
    <r>
      <t>Pumi 2</t>
    </r>
    <r>
      <rPr>
        <sz val="8"/>
        <rFont val="Tahoma"/>
        <family val="2"/>
      </rPr>
      <t xml:space="preserve"> (1,82 m²)</t>
    </r>
  </si>
  <si>
    <r>
      <t>WC Damen</t>
    </r>
    <r>
      <rPr>
        <sz val="8"/>
        <rFont val="Tahoma"/>
        <family val="2"/>
      </rPr>
      <t xml:space="preserve"> (1,91 m²)</t>
    </r>
  </si>
  <si>
    <r>
      <t>Hausmeister</t>
    </r>
    <r>
      <rPr>
        <sz val="8"/>
        <rFont val="Tahoma"/>
        <family val="2"/>
      </rPr>
      <t xml:space="preserve"> bis 2027 (ehem. Differenzierung)</t>
    </r>
  </si>
  <si>
    <r>
      <t>Stuhllager</t>
    </r>
    <r>
      <rPr>
        <sz val="8"/>
        <rFont val="Tahoma"/>
        <family val="2"/>
      </rPr>
      <t xml:space="preserve"> (Lager) (14,33 m²)</t>
    </r>
  </si>
  <si>
    <r>
      <t>Spielausleihe</t>
    </r>
    <r>
      <rPr>
        <sz val="8"/>
        <rFont val="Tahoma"/>
        <family val="2"/>
      </rPr>
      <t xml:space="preserve"> (ehem. Abstellraum 1)</t>
    </r>
  </si>
  <si>
    <r>
      <t xml:space="preserve">Pumi </t>
    </r>
    <r>
      <rPr>
        <sz val="8"/>
        <rFont val="Tahoma"/>
        <family val="2"/>
      </rPr>
      <t>(ehem. Abstellraum 2)</t>
    </r>
  </si>
  <si>
    <r>
      <t xml:space="preserve">Lager </t>
    </r>
    <r>
      <rPr>
        <sz val="8"/>
        <rFont val="Tahoma"/>
        <family val="2"/>
      </rPr>
      <t>(ehem. Büchereusleihe)</t>
    </r>
  </si>
  <si>
    <r>
      <t xml:space="preserve">Büro </t>
    </r>
    <r>
      <rPr>
        <sz val="8"/>
        <rFont val="Tahoma"/>
        <family val="2"/>
      </rPr>
      <t>(Berufsberatung)</t>
    </r>
  </si>
  <si>
    <r>
      <t xml:space="preserve">Arbeiten, Kopieren  </t>
    </r>
    <r>
      <rPr>
        <sz val="8"/>
        <rFont val="Tahoma"/>
        <family val="2"/>
      </rPr>
      <t>(Lehrer)</t>
    </r>
  </si>
  <si>
    <r>
      <t>Flur 2</t>
    </r>
    <r>
      <rPr>
        <sz val="8"/>
        <rFont val="Tahoma"/>
        <family val="2"/>
      </rPr>
      <t xml:space="preserve"> (Verwaltung)</t>
    </r>
  </si>
  <si>
    <r>
      <t xml:space="preserve">Abstellraum </t>
    </r>
    <r>
      <rPr>
        <sz val="8"/>
        <rFont val="Tahoma"/>
        <family val="2"/>
      </rPr>
      <t>(unter der Treppe) (8,97 m²)</t>
    </r>
  </si>
  <si>
    <t>2.20 Schule An der Königsbergerstraße 65,</t>
  </si>
  <si>
    <r>
      <rPr>
        <sz val="10"/>
        <color theme="1"/>
        <rFont val="Tahoma"/>
        <family val="2"/>
      </rPr>
      <t xml:space="preserve">        (</t>
    </r>
    <r>
      <rPr>
        <u/>
        <sz val="10"/>
        <color theme="1"/>
        <rFont val="Tahoma"/>
        <family val="2"/>
      </rPr>
      <t>Außenstelle Gymnasium an der Willmsstraße)</t>
    </r>
  </si>
  <si>
    <t>5.1.</t>
  </si>
  <si>
    <t>(Blücherweg)</t>
  </si>
  <si>
    <t xml:space="preserve">Turn-, &amp; </t>
  </si>
  <si>
    <t>Flur incl Windfang</t>
  </si>
  <si>
    <t>Umkleide rechts</t>
  </si>
  <si>
    <t>Waschraum rechts</t>
  </si>
  <si>
    <t>WC im Waschraum rechts</t>
  </si>
  <si>
    <t>Duschen rechts</t>
  </si>
  <si>
    <t>Geräteraum</t>
  </si>
  <si>
    <t>Geräteraum incl. Treppe</t>
  </si>
  <si>
    <t>Empore incl. Treppe</t>
  </si>
  <si>
    <t>Notausgang</t>
  </si>
  <si>
    <t>Umkleide links</t>
  </si>
  <si>
    <t>Waschraum links</t>
  </si>
  <si>
    <t>WC im Waschraum links</t>
  </si>
  <si>
    <t>Duschen links</t>
  </si>
  <si>
    <t>Duschen Lehrer</t>
  </si>
  <si>
    <t>Geräteraum außen</t>
  </si>
  <si>
    <t>6.1.</t>
  </si>
  <si>
    <t>6.2.</t>
  </si>
  <si>
    <t>6.3.</t>
  </si>
  <si>
    <t>7.1.</t>
  </si>
  <si>
    <t>ab 15:00 Uhr</t>
  </si>
  <si>
    <t>Vorraum</t>
  </si>
  <si>
    <t>Foyer</t>
  </si>
  <si>
    <t>Kiosk</t>
  </si>
  <si>
    <t>Lager Kiosk</t>
  </si>
  <si>
    <t>Speisesaal incl. Bühne</t>
  </si>
  <si>
    <t>Lager Küche</t>
  </si>
  <si>
    <t>Dusche Mitarbeiter</t>
  </si>
  <si>
    <t>Pavillon</t>
  </si>
  <si>
    <t>Sammlung</t>
  </si>
  <si>
    <t>Treppenhaus EG</t>
  </si>
  <si>
    <t>Treppe EG-OG</t>
  </si>
  <si>
    <t>Podest</t>
  </si>
  <si>
    <t>Treppenhaus OG</t>
  </si>
  <si>
    <r>
      <t>Lager Schule</t>
    </r>
    <r>
      <rPr>
        <sz val="8"/>
        <rFont val="Tahoma"/>
        <family val="2"/>
      </rPr>
      <t xml:space="preserve"> (Technik) (2,77 m²)</t>
    </r>
  </si>
  <si>
    <r>
      <t xml:space="preserve">Lager Schule </t>
    </r>
    <r>
      <rPr>
        <sz val="8"/>
        <rFont val="Tahoma"/>
        <family val="2"/>
      </rPr>
      <t>(Technik) (2,73 m²)</t>
    </r>
  </si>
  <si>
    <r>
      <t>Verteilerküche</t>
    </r>
    <r>
      <rPr>
        <sz val="8"/>
        <rFont val="Tahoma"/>
        <family val="2"/>
      </rPr>
      <t xml:space="preserve"> (36,50 m²)</t>
    </r>
  </si>
  <si>
    <r>
      <t xml:space="preserve">Kühlung </t>
    </r>
    <r>
      <rPr>
        <sz val="8"/>
        <rFont val="Tahoma"/>
        <family val="2"/>
      </rPr>
      <t>(4,83 m²)</t>
    </r>
  </si>
  <si>
    <r>
      <t xml:space="preserve">Hausanschluß </t>
    </r>
    <r>
      <rPr>
        <sz val="8"/>
        <rFont val="Tahoma"/>
        <family val="2"/>
      </rPr>
      <t>(4,83 m²)</t>
    </r>
  </si>
  <si>
    <r>
      <t>Spülküche</t>
    </r>
    <r>
      <rPr>
        <sz val="8"/>
        <rFont val="Tahoma"/>
        <family val="2"/>
      </rPr>
      <t xml:space="preserve"> (29,80 m²)</t>
    </r>
  </si>
  <si>
    <r>
      <t xml:space="preserve">WC Mitarbeiter </t>
    </r>
    <r>
      <rPr>
        <sz val="8"/>
        <rFont val="Tahoma"/>
        <family val="2"/>
      </rPr>
      <t>(2,13 m²)</t>
    </r>
  </si>
  <si>
    <r>
      <t>Abstellraum</t>
    </r>
    <r>
      <rPr>
        <sz val="8"/>
        <rFont val="Tahoma"/>
        <family val="2"/>
      </rPr>
      <t xml:space="preserve"> (6,83 m²)</t>
    </r>
  </si>
  <si>
    <r>
      <t>Umkleide Mitarbeiter</t>
    </r>
    <r>
      <rPr>
        <sz val="8"/>
        <rFont val="Tahoma"/>
        <family val="2"/>
      </rPr>
      <t xml:space="preserve"> (5,27 m²)</t>
    </r>
  </si>
  <si>
    <r>
      <t xml:space="preserve">Differenzierung </t>
    </r>
    <r>
      <rPr>
        <sz val="8"/>
        <rFont val="Tahoma"/>
        <family val="2"/>
      </rPr>
      <t>(ehm. Klasse)</t>
    </r>
  </si>
  <si>
    <r>
      <t xml:space="preserve">Sonderpedagoge </t>
    </r>
    <r>
      <rPr>
        <sz val="8"/>
        <rFont val="Tahoma"/>
        <family val="2"/>
      </rPr>
      <t>(ehm. Lehrerz.)</t>
    </r>
  </si>
  <si>
    <r>
      <t>Differenzierung</t>
    </r>
    <r>
      <rPr>
        <sz val="8"/>
        <rFont val="Tahoma"/>
        <family val="2"/>
      </rPr>
      <t xml:space="preserve"> (ehm. Gruppenr.)</t>
    </r>
  </si>
  <si>
    <r>
      <t xml:space="preserve">2.19 IGS </t>
    </r>
    <r>
      <rPr>
        <u/>
        <sz val="8"/>
        <rFont val="Tahoma"/>
        <family val="2"/>
      </rPr>
      <t xml:space="preserve">(Inegrierte Gesamtschule Delmenhorst), </t>
    </r>
    <r>
      <rPr>
        <u/>
        <sz val="11"/>
        <rFont val="Tahoma"/>
        <family val="2"/>
      </rPr>
      <t>Pestalozziweg 88</t>
    </r>
  </si>
  <si>
    <r>
      <t xml:space="preserve">Mensa </t>
    </r>
    <r>
      <rPr>
        <sz val="8"/>
        <rFont val="Tahoma"/>
        <family val="2"/>
      </rPr>
      <t>(Speiseraum)</t>
    </r>
  </si>
  <si>
    <t>Noch nicht vorhanden, installation müsste geprüft werden</t>
  </si>
  <si>
    <t>Steinfliesen</t>
  </si>
  <si>
    <t>Waschen 1</t>
  </si>
  <si>
    <t>Duschen 1</t>
  </si>
  <si>
    <t>Dusche Barrierefrei</t>
  </si>
  <si>
    <t>Waschen 2</t>
  </si>
  <si>
    <t>Duschen 2</t>
  </si>
  <si>
    <t>WC Damen Vorraum</t>
  </si>
  <si>
    <t>Hallenwart</t>
  </si>
  <si>
    <t>WC 3 Vorraum</t>
  </si>
  <si>
    <t>Waschen 3</t>
  </si>
  <si>
    <t>Duschen 3</t>
  </si>
  <si>
    <t>WC 4 Vorraum</t>
  </si>
  <si>
    <t>Waschen 4</t>
  </si>
  <si>
    <t>Duschen 4</t>
  </si>
  <si>
    <t>Umkleide 5</t>
  </si>
  <si>
    <t>WC 5 Vorraum</t>
  </si>
  <si>
    <t>WC 5</t>
  </si>
  <si>
    <t>Waschen 5</t>
  </si>
  <si>
    <t>Duschen 5</t>
  </si>
  <si>
    <t>Umkleide 6</t>
  </si>
  <si>
    <t>WC 6 Vorraum</t>
  </si>
  <si>
    <t>WC 6</t>
  </si>
  <si>
    <t>Waschen 6</t>
  </si>
  <si>
    <t>Duschen 6</t>
  </si>
  <si>
    <t>Umkleide Lehrer, Sanitäter 3</t>
  </si>
  <si>
    <t>Umkleide Lehrer, Sanitäter 2</t>
  </si>
  <si>
    <t>Dusche Lehrer, Sanitäter 2</t>
  </si>
  <si>
    <t>Umkleide Lehrer, Sanitäter 1</t>
  </si>
  <si>
    <t>Dusche Lehrer, Sanitäter 1</t>
  </si>
  <si>
    <t>Aussengeräte</t>
  </si>
  <si>
    <r>
      <t>Geräte 1</t>
    </r>
    <r>
      <rPr>
        <sz val="8"/>
        <rFont val="Tahoma"/>
        <family val="2"/>
      </rPr>
      <t xml:space="preserve"> (rechts)</t>
    </r>
  </si>
  <si>
    <r>
      <t>Geräte 2</t>
    </r>
    <r>
      <rPr>
        <sz val="8"/>
        <rFont val="Tahoma"/>
        <family val="2"/>
      </rPr>
      <t xml:space="preserve"> (mitte)</t>
    </r>
  </si>
  <si>
    <r>
      <t>Geräte 3</t>
    </r>
    <r>
      <rPr>
        <sz val="8"/>
        <rFont val="Tahoma"/>
        <family val="2"/>
      </rPr>
      <t xml:space="preserve"> (links)</t>
    </r>
  </si>
  <si>
    <r>
      <t xml:space="preserve">Flur </t>
    </r>
    <r>
      <rPr>
        <sz val="8"/>
        <rFont val="Tahoma"/>
        <family val="2"/>
      </rPr>
      <t>(Turnschuhgang)</t>
    </r>
  </si>
  <si>
    <r>
      <t>Lager Verein</t>
    </r>
    <r>
      <rPr>
        <sz val="8"/>
        <rFont val="Tahoma"/>
        <family val="2"/>
      </rPr>
      <t xml:space="preserve"> (Dusche Lehrer, Sanitäter 3)</t>
    </r>
  </si>
  <si>
    <r>
      <t>Flur</t>
    </r>
    <r>
      <rPr>
        <sz val="8"/>
        <rFont val="Tahoma"/>
        <family val="2"/>
      </rPr>
      <t xml:space="preserve"> (Turnschuhgang)</t>
    </r>
  </si>
  <si>
    <r>
      <t xml:space="preserve">Flur 2 </t>
    </r>
    <r>
      <rPr>
        <sz val="8"/>
        <rFont val="Tahoma"/>
        <family val="2"/>
      </rPr>
      <t>(Stiefelgang rechts)</t>
    </r>
  </si>
  <si>
    <r>
      <t xml:space="preserve">Technik </t>
    </r>
    <r>
      <rPr>
        <sz val="8"/>
        <rFont val="Tahoma"/>
        <family val="2"/>
      </rPr>
      <t>(9,62 m²)</t>
    </r>
  </si>
  <si>
    <r>
      <t xml:space="preserve">Lager Material </t>
    </r>
    <r>
      <rPr>
        <sz val="8"/>
        <rFont val="Tahoma"/>
        <family val="2"/>
      </rPr>
      <t>(ehm. WC Barrieref.)</t>
    </r>
  </si>
  <si>
    <r>
      <t xml:space="preserve">ELT </t>
    </r>
    <r>
      <rPr>
        <sz val="8"/>
        <rFont val="Tahoma"/>
        <family val="2"/>
      </rPr>
      <t>(1,90 m")</t>
    </r>
  </si>
  <si>
    <r>
      <t xml:space="preserve">Flur 1 </t>
    </r>
    <r>
      <rPr>
        <sz val="8"/>
        <rFont val="Tahoma"/>
        <family val="2"/>
      </rPr>
      <t>(Stiefelgang links) (11,19 m²)</t>
    </r>
  </si>
  <si>
    <t>Maschineneinsatz:</t>
  </si>
  <si>
    <t>Sauberlaufmatte</t>
  </si>
  <si>
    <t>Waschen + WC 1</t>
  </si>
  <si>
    <t>Waschen + WC 2</t>
  </si>
  <si>
    <t>Kleingeräte</t>
  </si>
  <si>
    <t>Hallengeräte</t>
  </si>
  <si>
    <r>
      <t xml:space="preserve">Flur </t>
    </r>
    <r>
      <rPr>
        <sz val="8"/>
        <rFont val="Tahoma"/>
        <family val="2"/>
      </rPr>
      <t>(Stiefel- + Turnschuhgang)</t>
    </r>
  </si>
  <si>
    <r>
      <t xml:space="preserve">Vereinsmaterial </t>
    </r>
    <r>
      <rPr>
        <sz val="8"/>
        <rFont val="Tahoma"/>
        <family val="2"/>
      </rPr>
      <t>(ehm. Flur 2) (10,07 m²)</t>
    </r>
  </si>
  <si>
    <r>
      <t xml:space="preserve">Kellertreppe </t>
    </r>
    <r>
      <rPr>
        <sz val="8"/>
        <rFont val="Tahoma"/>
        <family val="2"/>
      </rPr>
      <t>(7,32m²)</t>
    </r>
  </si>
  <si>
    <r>
      <t xml:space="preserve">Pumi </t>
    </r>
    <r>
      <rPr>
        <sz val="8"/>
        <rFont val="Tahoma"/>
        <family val="2"/>
      </rPr>
      <t>(ehem. Duschen Lehrer)</t>
    </r>
  </si>
  <si>
    <r>
      <t xml:space="preserve">Vereinsmaterial </t>
    </r>
    <r>
      <rPr>
        <sz val="8"/>
        <rFont val="Tahoma"/>
        <family val="2"/>
      </rPr>
      <t>(ehem. Klavier) (27,22 m²)</t>
    </r>
  </si>
  <si>
    <r>
      <t>Vereinsmaterial</t>
    </r>
    <r>
      <rPr>
        <sz val="8"/>
        <rFont val="Tahoma"/>
        <family val="2"/>
      </rPr>
      <t xml:space="preserve"> (21,86 m²)</t>
    </r>
  </si>
  <si>
    <t>2.24 Realschule Delmenhorst, Lilienstraße 21</t>
  </si>
  <si>
    <r>
      <t xml:space="preserve">Sporthalle
</t>
    </r>
    <r>
      <rPr>
        <sz val="8"/>
        <rFont val="Tahoma"/>
        <family val="2"/>
      </rPr>
      <t>(Blücherweg)</t>
    </r>
  </si>
  <si>
    <r>
      <t xml:space="preserve">2.20 Schule An der Königsbergerstraße 65 </t>
    </r>
    <r>
      <rPr>
        <sz val="9"/>
        <color theme="1"/>
        <rFont val="Tahoma"/>
        <family val="2"/>
      </rPr>
      <t>(Außenstelle Gymn. an der Willmsstraße)</t>
    </r>
  </si>
  <si>
    <r>
      <t>2.19 IGS</t>
    </r>
    <r>
      <rPr>
        <sz val="8"/>
        <color theme="1"/>
        <rFont val="Tahoma"/>
        <family val="2"/>
      </rPr>
      <t xml:space="preserve"> (Inegrierte Gesamtschule Delmenhorst) </t>
    </r>
    <r>
      <rPr>
        <sz val="11"/>
        <color theme="1"/>
        <rFont val="Tahoma"/>
        <family val="2"/>
      </rPr>
      <t>Pestalozziweg 88</t>
    </r>
  </si>
  <si>
    <t>Eingang</t>
  </si>
  <si>
    <t>Umkleide Jungen</t>
  </si>
  <si>
    <t>WC Vorraum  Jungen</t>
  </si>
  <si>
    <t>Dusche Jungen</t>
  </si>
  <si>
    <t>Pumi (ehem. Garderobe)</t>
  </si>
  <si>
    <t>Kiosk (ehem. Regie)</t>
  </si>
  <si>
    <t>Tischtennis (15,80 m²)</t>
  </si>
  <si>
    <t>Flur, Galerie</t>
  </si>
  <si>
    <t>Dusche Mädchen</t>
  </si>
  <si>
    <t>Heizung</t>
  </si>
  <si>
    <t>Umkleide Mädchen</t>
  </si>
  <si>
    <t>Sporth. a d Rosenstraße</t>
  </si>
  <si>
    <t>Hermann-Allmers Schule</t>
  </si>
  <si>
    <t>Hermann-Allmers Halle</t>
  </si>
  <si>
    <t>Oberschule Süd Container</t>
  </si>
  <si>
    <t>Oberschule Süd Halle</t>
  </si>
  <si>
    <t>Königsbergerstr.</t>
  </si>
  <si>
    <t>IGS Schule</t>
  </si>
  <si>
    <t>IGS Sporthalle</t>
  </si>
  <si>
    <t>IGS Turnhalle</t>
  </si>
  <si>
    <t>Realschule Lilienstr. Halle</t>
  </si>
  <si>
    <t>Parkschule Halle</t>
  </si>
  <si>
    <t>Liegenschaft Nr. / Objekt Name &amp; Anschrift:</t>
  </si>
  <si>
    <t xml:space="preserve"> * 2</t>
  </si>
  <si>
    <t>Die Leistungsfähigkeit der für den Einsatz geplanter Maschinen ist unter Angabe des Typs durch ein
technisches Datenblatt nachzuweisen.</t>
  </si>
  <si>
    <t>*2</t>
  </si>
  <si>
    <t>Reinigungsleistung bei Maschineneinsatz:</t>
  </si>
  <si>
    <t>Flure bis max. 600 m² pro Stunde.</t>
  </si>
  <si>
    <t>Turn- &amp; Sporthallen bis max. 1000 m² pro Stunde.</t>
  </si>
  <si>
    <r>
      <rPr>
        <sz val="11"/>
        <rFont val="Wingdings"/>
        <charset val="2"/>
      </rPr>
      <t xml:space="preserve"> </t>
    </r>
    <r>
      <rPr>
        <sz val="11"/>
        <rFont val="Tahoma"/>
        <family val="2"/>
      </rPr>
      <t xml:space="preserve">Bodenwischpflege </t>
    </r>
    <r>
      <rPr>
        <sz val="8"/>
        <rFont val="Tahoma"/>
        <family val="2"/>
      </rPr>
      <t>(Geprüft nach DIN 18032 für Sporthallen - Hallen)</t>
    </r>
  </si>
  <si>
    <t xml:space="preserve">Angebotsübersicht &amp; Zusammenfassung </t>
  </si>
  <si>
    <r>
      <t xml:space="preserve">Das Vertragsverhältnis beginnt am </t>
    </r>
    <r>
      <rPr>
        <b/>
        <u/>
        <sz val="10"/>
        <rFont val="Tahoma"/>
        <family val="2"/>
      </rPr>
      <t>01.01.2027</t>
    </r>
    <r>
      <rPr>
        <sz val="10"/>
        <rFont val="Tahoma"/>
        <family val="2"/>
      </rPr>
      <t>.
Reinigungsbeginn in Schulen und Sporthallen ist der letzte Tag der Weihnachtsferien - siehe 1.1.4 der Zusätzlichen technischen Vertragsbedingungen.</t>
    </r>
  </si>
  <si>
    <r>
      <t xml:space="preserve">Für die Kalkulation </t>
    </r>
    <r>
      <rPr>
        <sz val="10"/>
        <rFont val="Tahoma"/>
        <family val="2"/>
      </rPr>
      <t>bilden die Tarifvereinbarungen des Gebäudereinigerhandwerks, basierend auf dem Tariflohn, der am letzten Tag der Einreichungsfrist gültig ist, die Basis.</t>
    </r>
    <r>
      <rPr>
        <sz val="10"/>
        <color theme="1"/>
        <rFont val="Tahoma"/>
        <family val="2"/>
      </rPr>
      <t xml:space="preserve">
Weitere Tariferhöhungen während der Vertragslaufzeit werde</t>
    </r>
    <r>
      <rPr>
        <sz val="10"/>
        <rFont val="Tahoma"/>
        <family val="2"/>
      </rPr>
      <t>n gem. Nr. 8 (Lohngleitklausel) d</t>
    </r>
    <r>
      <rPr>
        <sz val="10"/>
        <color theme="1"/>
        <rFont val="Tahoma"/>
        <family val="2"/>
      </rPr>
      <t>er Besonderen Vertragsbedingungen berücksichtigt.</t>
    </r>
  </si>
  <si>
    <t>2.30 Gymnasium an der Willmsstraße, Willmsstraße 3</t>
  </si>
  <si>
    <t>2.10 Hermann-Allmers Schule , Berliner Starße 54</t>
  </si>
  <si>
    <t xml:space="preserve">2.15 Parkschule Delmenhorst, Stedinger Straße 51 </t>
  </si>
  <si>
    <t>Grundsätzlich ist an allen Schultagen eine Unterhaltsreinigung durchzuführen. Bei Ferienbeginn/-ende ist Abschnitt 2, #2.1.5 der Zusätzlichen Technischen Vertragsbedingungen zu beachten.</t>
  </si>
  <si>
    <t>Die Anforderungen an die Reinigung basieren auf der DIN 77400 in der aktuell geltenden Fassung. Soweit zu den einzelnen Objekten innerhalb der Leistungsbeschreibung bzw. den Zusätzlichen technischen Vertragsbedingungen keine abweichenden Regelungen vorgegeben wurden, sind die Leistungen entsprechend DIN 77400 zu erbringen.
Sporthallen - Hallen und Räume für Sport und Mehrzwecknutzung dürfen nur mit Reinigungsmitteln gereinigt werden, die nach DIN 18032 Geprüft sind.</t>
  </si>
  <si>
    <t>Zur Veranschaulichung der Reinigungsobjekte sind Grundrisse &amp; Fotos beigelegt. Auf Wunsch können einzelne Objekte besichtigt werden.
Den Termin hierfür vergibt die Zentrale Vergabestelle. Bitte melden Sie sich dort telefonisch unter 04221 - 992110.
Eine Besichtigung ist jedoch nicht verpflichtend.</t>
  </si>
  <si>
    <t>Gymn. a d Willmsstr. Jahnhalle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</si>
</sst>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
    <numFmt numFmtId="165" formatCode="0.0"/>
    <numFmt numFmtId="166" formatCode="#,##0.00&quot; Std./Jahr&quot;"/>
    <numFmt numFmtId="167" formatCode="#,##0&quot; m²/Std.&quot;"/>
    <numFmt numFmtId="168" formatCode="#,##0.00&quot; m²&quot;"/>
    <numFmt numFmtId="169" formatCode="#,##0.00&quot; Std.&quot;"/>
    <numFmt numFmtId="170" formatCode="#,##0.00\ &quot;€&quot;"/>
    <numFmt numFmtId="171" formatCode="#,##0.0000"/>
    <numFmt numFmtId="172" formatCode="#,##0.00\ &quot;€/Std.&quot;"/>
  </numFmts>
  <fonts count="65">
    <font>
      <sz val="11"/>
      <color theme="1"/>
      <name val="Calibri"/>
      <family val="2"/>
      <scheme val="minor"/>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0"/>
      <name val="Arial"/>
      <family val="2"/>
    </font>
    <font>
      <sz val="11"/>
      <name val="Wingdings"/>
      <charset val="2"/>
    </font>
    <font>
      <b/>
      <sz val="11"/>
      <color theme="1"/>
      <name val="Tahoma"/>
      <family val="2"/>
    </font>
    <font>
      <sz val="10"/>
      <color theme="1"/>
      <name val="Tahoma"/>
      <family val="2"/>
    </font>
    <font>
      <b/>
      <sz val="10"/>
      <color theme="1"/>
      <name val="Tahoma"/>
      <family val="2"/>
    </font>
    <font>
      <sz val="10"/>
      <name val="Tahoma"/>
      <family val="2"/>
    </font>
    <font>
      <b/>
      <u/>
      <sz val="10"/>
      <name val="Tahoma"/>
      <family val="2"/>
    </font>
    <font>
      <b/>
      <sz val="10"/>
      <name val="Tahoma"/>
      <family val="2"/>
    </font>
    <font>
      <sz val="8"/>
      <name val="Tahoma"/>
      <family val="2"/>
    </font>
    <font>
      <b/>
      <u val="double"/>
      <sz val="10"/>
      <name val="Tahoma"/>
      <family val="2"/>
    </font>
    <font>
      <u/>
      <sz val="10"/>
      <color theme="10"/>
      <name val="Tahoma"/>
      <family val="2"/>
    </font>
    <font>
      <sz val="11"/>
      <name val="Tahoma"/>
      <family val="2"/>
    </font>
    <font>
      <b/>
      <u/>
      <sz val="11"/>
      <color theme="1"/>
      <name val="Tahoma"/>
      <family val="2"/>
    </font>
    <font>
      <b/>
      <u/>
      <sz val="11"/>
      <name val="Tahoma"/>
      <family val="2"/>
    </font>
    <font>
      <u/>
      <sz val="11"/>
      <name val="Tahoma"/>
      <family val="2"/>
    </font>
    <font>
      <b/>
      <sz val="11"/>
      <name val="Tahoma"/>
      <family val="2"/>
    </font>
    <font>
      <sz val="9"/>
      <name val="Tahoma"/>
      <family val="2"/>
    </font>
    <font>
      <u/>
      <sz val="11"/>
      <color theme="10"/>
      <name val="Tahoma"/>
      <family val="2"/>
    </font>
    <font>
      <b/>
      <u val="double"/>
      <sz val="11"/>
      <color theme="1"/>
      <name val="Tahoma"/>
      <family val="2"/>
    </font>
    <font>
      <b/>
      <u val="double"/>
      <sz val="10"/>
      <color theme="1"/>
      <name val="Tahoma"/>
      <family val="2"/>
    </font>
    <font>
      <sz val="10"/>
      <color indexed="8"/>
      <name val="Tahoma"/>
      <family val="2"/>
    </font>
    <font>
      <b/>
      <sz val="8"/>
      <name val="Tahoma"/>
      <family val="2"/>
    </font>
    <font>
      <sz val="14"/>
      <color theme="1"/>
      <name val="Tahoma"/>
      <family val="2"/>
    </font>
    <font>
      <b/>
      <sz val="14"/>
      <color theme="1"/>
      <name val="Tahoma"/>
      <family val="2"/>
    </font>
    <font>
      <sz val="14"/>
      <name val="Tahoma"/>
      <family val="2"/>
    </font>
    <font>
      <sz val="8"/>
      <color theme="1"/>
      <name val="Tahoma"/>
      <family val="2"/>
    </font>
    <font>
      <sz val="12"/>
      <color theme="1"/>
      <name val="Tahoma"/>
      <family val="2"/>
    </font>
    <font>
      <b/>
      <sz val="12"/>
      <color theme="1"/>
      <name val="Tahoma"/>
      <family val="2"/>
    </font>
    <font>
      <b/>
      <u/>
      <sz val="12"/>
      <name val="Tahoma"/>
      <family val="2"/>
    </font>
    <font>
      <sz val="12"/>
      <name val="Tahoma"/>
      <family val="2"/>
    </font>
    <font>
      <b/>
      <u val="double"/>
      <sz val="14"/>
      <color theme="1"/>
      <name val="Tahoma"/>
      <family val="2"/>
    </font>
    <font>
      <u/>
      <sz val="11"/>
      <color theme="11"/>
      <name val="Calibri"/>
      <family val="2"/>
      <scheme val="minor"/>
    </font>
    <font>
      <b/>
      <u val="double"/>
      <sz val="11"/>
      <name val="Tahoma"/>
      <family val="2"/>
    </font>
    <font>
      <b/>
      <i/>
      <u/>
      <sz val="14"/>
      <color theme="1"/>
      <name val="Tahoma"/>
      <family val="2"/>
    </font>
    <font>
      <b/>
      <u/>
      <sz val="10"/>
      <color theme="1"/>
      <name val="Tahoma"/>
      <family val="2"/>
    </font>
    <font>
      <sz val="9"/>
      <color theme="1"/>
      <name val="Calibri"/>
      <family val="2"/>
      <scheme val="minor"/>
    </font>
    <font>
      <sz val="9"/>
      <color theme="1"/>
      <name val="Tahoma"/>
      <family val="2"/>
    </font>
    <font>
      <b/>
      <u val="double"/>
      <sz val="9"/>
      <color theme="1"/>
      <name val="Tahoma"/>
      <family val="2"/>
    </font>
    <font>
      <sz val="11"/>
      <color rgb="FFFF0000"/>
      <name val="Tahoma"/>
      <family val="2"/>
    </font>
    <font>
      <sz val="10"/>
      <color rgb="FFFF0000"/>
      <name val="Tahoma"/>
      <family val="2"/>
    </font>
    <font>
      <u/>
      <sz val="11"/>
      <color rgb="FFFF0000"/>
      <name val="Tahoma"/>
      <family val="2"/>
    </font>
    <font>
      <b/>
      <u/>
      <sz val="11"/>
      <color rgb="FFFF0000"/>
      <name val="Tahoma"/>
      <family val="2"/>
    </font>
    <font>
      <sz val="11"/>
      <color theme="1"/>
      <name val="Calibri"/>
      <family val="2"/>
      <scheme val="minor"/>
    </font>
    <font>
      <b/>
      <sz val="12"/>
      <color theme="8"/>
      <name val="Tahoma"/>
      <family val="2"/>
    </font>
    <font>
      <b/>
      <sz val="11"/>
      <color theme="8"/>
      <name val="Tahoma"/>
      <family val="2"/>
    </font>
    <font>
      <b/>
      <u/>
      <sz val="11"/>
      <color theme="8"/>
      <name val="Tahoma"/>
      <family val="2"/>
    </font>
    <font>
      <b/>
      <sz val="10"/>
      <color theme="8"/>
      <name val="Tahoma"/>
      <family val="2"/>
    </font>
    <font>
      <sz val="10"/>
      <color theme="0" tint="-0.499984740745262"/>
      <name val="Tahoma"/>
      <family val="2"/>
    </font>
    <font>
      <sz val="11"/>
      <color theme="0" tint="-0.499984740745262"/>
      <name val="Tahoma"/>
      <family val="2"/>
    </font>
    <font>
      <strike/>
      <sz val="9"/>
      <color theme="0" tint="-0.499984740745262"/>
      <name val="Tahoma"/>
      <family val="2"/>
    </font>
    <font>
      <b/>
      <strike/>
      <sz val="10"/>
      <color theme="0" tint="-0.499984740745262"/>
      <name val="Tahoma"/>
      <family val="2"/>
    </font>
    <font>
      <u/>
      <sz val="10"/>
      <color theme="1"/>
      <name val="Tahoma"/>
      <family val="2"/>
    </font>
    <font>
      <u/>
      <sz val="8"/>
      <name val="Tahoma"/>
      <family val="2"/>
    </font>
    <font>
      <sz val="11"/>
      <name val="Tahoma"/>
      <family val="2"/>
      <charset val="2"/>
    </font>
  </fonts>
  <fills count="6">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right/>
      <top style="thin">
        <color indexed="64"/>
      </top>
      <bottom style="thin">
        <color indexed="64"/>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bottom style="thin">
        <color theme="0" tint="-0.499984740745262"/>
      </bottom>
      <diagonal/>
    </border>
    <border>
      <left/>
      <right style="thin">
        <color theme="0" tint="-0.499984740745262"/>
      </right>
      <top/>
      <bottom style="medium">
        <color theme="0" tint="-0.499984740745262"/>
      </bottom>
      <diagonal/>
    </border>
    <border>
      <left style="thin">
        <color theme="0" tint="-0.499984740745262"/>
      </left>
      <right style="medium">
        <color theme="0" tint="-0.499984740745262"/>
      </right>
      <top/>
      <bottom style="medium">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right/>
      <top/>
      <bottom style="thin">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top/>
      <bottom style="double">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s>
  <cellStyleXfs count="7">
    <xf numFmtId="0" fontId="0" fillId="0" borderId="0"/>
    <xf numFmtId="0" fontId="11" fillId="0" borderId="0"/>
    <xf numFmtId="0" fontId="28" fillId="0" borderId="0" applyNumberFormat="0" applyFill="0" applyBorder="0" applyAlignment="0" applyProtection="0"/>
    <xf numFmtId="0" fontId="42" fillId="0" borderId="0" applyNumberFormat="0" applyFill="0" applyBorder="0" applyAlignment="0" applyProtection="0"/>
    <xf numFmtId="9" fontId="53" fillId="0" borderId="0" applyFont="0" applyFill="0" applyBorder="0" applyAlignment="0" applyProtection="0"/>
    <xf numFmtId="0" fontId="28" fillId="0" borderId="0" applyNumberFormat="0" applyFill="0" applyBorder="0" applyAlignment="0" applyProtection="0"/>
    <xf numFmtId="0" fontId="53" fillId="0" borderId="0"/>
  </cellStyleXfs>
  <cellXfs count="541">
    <xf numFmtId="0" fontId="0" fillId="0" borderId="0" xfId="0"/>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6" fillId="0" borderId="9" xfId="0" applyFont="1" applyBorder="1" applyAlignment="1" applyProtection="1">
      <alignment vertical="center"/>
      <protection hidden="1"/>
    </xf>
    <xf numFmtId="0" fontId="16" fillId="0" borderId="10" xfId="0" applyFont="1" applyBorder="1" applyAlignment="1" applyProtection="1">
      <alignment vertical="center"/>
      <protection hidden="1"/>
    </xf>
    <xf numFmtId="1" fontId="16" fillId="0" borderId="10" xfId="0" applyNumberFormat="1" applyFont="1" applyBorder="1" applyAlignment="1" applyProtection="1">
      <alignment horizontal="center" vertical="center"/>
      <protection hidden="1"/>
    </xf>
    <xf numFmtId="0" fontId="18" fillId="0" borderId="10" xfId="0" applyFont="1" applyBorder="1" applyAlignment="1" applyProtection="1">
      <alignment vertical="center"/>
      <protection hidden="1"/>
    </xf>
    <xf numFmtId="170" fontId="20" fillId="0" borderId="10" xfId="0" applyNumberFormat="1" applyFont="1" applyBorder="1" applyAlignment="1" applyProtection="1">
      <alignment vertical="center"/>
      <protection hidden="1"/>
    </xf>
    <xf numFmtId="0" fontId="16" fillId="0" borderId="0" xfId="0" applyFont="1" applyBorder="1" applyAlignment="1" applyProtection="1">
      <alignment vertical="center"/>
      <protection hidden="1"/>
    </xf>
    <xf numFmtId="165" fontId="14" fillId="0" borderId="0" xfId="0" applyNumberFormat="1" applyFont="1" applyFill="1" applyBorder="1" applyAlignment="1" applyProtection="1">
      <alignment horizontal="center" vertical="center"/>
      <protection hidden="1"/>
    </xf>
    <xf numFmtId="0" fontId="16" fillId="0" borderId="0" xfId="0" applyFont="1" applyBorder="1" applyAlignment="1">
      <alignment vertical="center"/>
    </xf>
    <xf numFmtId="170" fontId="16" fillId="0" borderId="0" xfId="0" applyNumberFormat="1" applyFont="1" applyBorder="1" applyAlignment="1" applyProtection="1">
      <alignment vertical="center"/>
      <protection hidden="1"/>
    </xf>
    <xf numFmtId="0" fontId="16" fillId="0" borderId="0" xfId="0" applyFont="1" applyFill="1" applyBorder="1" applyAlignment="1">
      <alignment vertical="center"/>
    </xf>
    <xf numFmtId="0" fontId="18" fillId="0" borderId="0" xfId="0" applyFont="1" applyFill="1" applyBorder="1" applyAlignment="1" applyProtection="1">
      <alignment vertical="center"/>
      <protection hidden="1"/>
    </xf>
    <xf numFmtId="0" fontId="16" fillId="0" borderId="0" xfId="0" applyFont="1" applyFill="1" applyBorder="1" applyAlignment="1" applyProtection="1">
      <alignment vertical="center"/>
      <protection hidden="1"/>
    </xf>
    <xf numFmtId="165" fontId="18" fillId="0" borderId="0" xfId="0" applyNumberFormat="1" applyFont="1" applyFill="1" applyBorder="1" applyAlignment="1" applyProtection="1">
      <alignment vertical="center"/>
      <protection hidden="1"/>
    </xf>
    <xf numFmtId="166" fontId="16" fillId="0" borderId="0" xfId="0" applyNumberFormat="1" applyFont="1" applyFill="1" applyBorder="1" applyAlignment="1" applyProtection="1">
      <alignment vertical="center"/>
      <protection hidden="1"/>
    </xf>
    <xf numFmtId="167" fontId="16" fillId="0" borderId="0" xfId="0" applyNumberFormat="1" applyFont="1" applyFill="1" applyBorder="1" applyAlignment="1" applyProtection="1">
      <alignment vertical="center"/>
      <protection hidden="1"/>
    </xf>
    <xf numFmtId="166" fontId="16" fillId="0" borderId="0" xfId="0" applyNumberFormat="1" applyFont="1" applyFill="1" applyBorder="1" applyAlignment="1" applyProtection="1">
      <alignment horizontal="center" vertical="center"/>
      <protection hidden="1"/>
    </xf>
    <xf numFmtId="168" fontId="16" fillId="0" borderId="0" xfId="0" applyNumberFormat="1" applyFont="1" applyFill="1" applyBorder="1" applyAlignment="1" applyProtection="1">
      <alignment horizontal="right" vertical="center"/>
      <protection hidden="1"/>
    </xf>
    <xf numFmtId="169" fontId="16" fillId="0" borderId="0" xfId="0" applyNumberFormat="1" applyFont="1" applyFill="1" applyBorder="1" applyAlignment="1" applyProtection="1">
      <alignment vertical="center"/>
      <protection hidden="1"/>
    </xf>
    <xf numFmtId="167" fontId="16" fillId="0" borderId="0" xfId="0" applyNumberFormat="1" applyFont="1" applyFill="1" applyBorder="1" applyAlignment="1" applyProtection="1">
      <alignment horizontal="right" vertical="center"/>
      <protection hidden="1"/>
    </xf>
    <xf numFmtId="170" fontId="16" fillId="0" borderId="0" xfId="0" applyNumberFormat="1" applyFont="1" applyFill="1" applyBorder="1" applyAlignment="1" applyProtection="1">
      <alignment horizontal="right" vertical="center"/>
      <protection hidden="1"/>
    </xf>
    <xf numFmtId="170" fontId="18" fillId="0" borderId="0" xfId="0" applyNumberFormat="1" applyFont="1" applyFill="1" applyBorder="1" applyAlignment="1" applyProtection="1">
      <alignment horizontal="right" vertical="center"/>
      <protection hidden="1"/>
    </xf>
    <xf numFmtId="0" fontId="10" fillId="0" borderId="0" xfId="0" applyFont="1" applyBorder="1" applyAlignment="1">
      <alignment vertical="center"/>
    </xf>
    <xf numFmtId="0" fontId="10" fillId="0" borderId="0" xfId="0" applyFont="1" applyBorder="1" applyAlignment="1">
      <alignment vertical="center" wrapText="1"/>
    </xf>
    <xf numFmtId="0" fontId="10" fillId="0" borderId="0" xfId="0" applyFont="1" applyFill="1" applyBorder="1" applyAlignment="1">
      <alignment vertical="center"/>
    </xf>
    <xf numFmtId="0" fontId="22" fillId="0" borderId="0" xfId="0" applyFont="1" applyFill="1" applyAlignment="1">
      <alignment vertical="center"/>
    </xf>
    <xf numFmtId="0" fontId="14" fillId="0" borderId="10" xfId="0" applyFont="1" applyBorder="1" applyAlignment="1">
      <alignment vertical="center"/>
    </xf>
    <xf numFmtId="49" fontId="31" fillId="0" borderId="0" xfId="0" applyNumberFormat="1" applyFont="1" applyAlignment="1" applyProtection="1">
      <alignment horizontal="left" vertical="top"/>
      <protection hidden="1"/>
    </xf>
    <xf numFmtId="0" fontId="14" fillId="0" borderId="0" xfId="0" applyFont="1" applyAlignment="1">
      <alignment vertical="center"/>
    </xf>
    <xf numFmtId="0" fontId="16" fillId="0" borderId="0" xfId="1" applyFont="1" applyFill="1" applyBorder="1" applyAlignment="1">
      <alignment vertical="center" wrapText="1"/>
    </xf>
    <xf numFmtId="0" fontId="16" fillId="0" borderId="0" xfId="1" applyFont="1" applyFill="1" applyBorder="1" applyAlignment="1">
      <alignment horizontal="right" vertical="center"/>
    </xf>
    <xf numFmtId="0" fontId="14" fillId="0" borderId="2" xfId="0" applyFont="1" applyFill="1" applyBorder="1" applyAlignment="1">
      <alignment horizontal="left" vertical="center"/>
    </xf>
    <xf numFmtId="0" fontId="14" fillId="0" borderId="5" xfId="0" applyFont="1" applyFill="1" applyBorder="1" applyAlignment="1">
      <alignment horizontal="left" vertical="center"/>
    </xf>
    <xf numFmtId="4" fontId="16" fillId="0" borderId="5" xfId="0" applyNumberFormat="1" applyFont="1" applyFill="1" applyBorder="1" applyAlignment="1">
      <alignment horizontal="left" vertical="center"/>
    </xf>
    <xf numFmtId="4" fontId="16" fillId="0" borderId="8" xfId="0" applyNumberFormat="1" applyFont="1" applyFill="1" applyBorder="1" applyAlignment="1">
      <alignment horizontal="left" vertical="center"/>
    </xf>
    <xf numFmtId="2" fontId="15" fillId="0" borderId="1" xfId="0" applyNumberFormat="1" applyFont="1" applyFill="1" applyBorder="1" applyAlignment="1">
      <alignment horizontal="right" vertical="center"/>
    </xf>
    <xf numFmtId="2" fontId="15" fillId="0" borderId="3" xfId="0" applyNumberFormat="1" applyFont="1" applyFill="1" applyBorder="1" applyAlignment="1">
      <alignment horizontal="right" vertical="center"/>
    </xf>
    <xf numFmtId="0" fontId="15" fillId="0" borderId="3" xfId="0" applyFont="1" applyFill="1" applyBorder="1" applyAlignment="1">
      <alignment horizontal="right" vertical="center"/>
    </xf>
    <xf numFmtId="0" fontId="18" fillId="0" borderId="3" xfId="0" quotePrefix="1" applyFont="1" applyFill="1" applyBorder="1" applyAlignment="1">
      <alignment horizontal="right" vertical="center"/>
    </xf>
    <xf numFmtId="0" fontId="18" fillId="0" borderId="6" xfId="0" quotePrefix="1" applyFont="1" applyFill="1" applyBorder="1" applyAlignment="1">
      <alignment horizontal="right" vertical="center"/>
    </xf>
    <xf numFmtId="0" fontId="24" fillId="4" borderId="11" xfId="0" applyFont="1" applyFill="1" applyBorder="1" applyAlignment="1">
      <alignment horizontal="left" vertical="center"/>
    </xf>
    <xf numFmtId="0" fontId="22" fillId="0" borderId="10" xfId="0" applyFont="1" applyFill="1" applyBorder="1" applyAlignment="1">
      <alignment vertical="center"/>
    </xf>
    <xf numFmtId="0" fontId="17" fillId="0" borderId="0" xfId="0" applyFont="1" applyFill="1" applyBorder="1" applyAlignment="1">
      <alignment horizontal="left" vertical="center"/>
    </xf>
    <xf numFmtId="0" fontId="24" fillId="0" borderId="0" xfId="0" applyFont="1" applyFill="1" applyAlignment="1">
      <alignment horizontal="left" vertical="center"/>
    </xf>
    <xf numFmtId="0" fontId="24" fillId="4" borderId="0" xfId="0" applyFont="1" applyFill="1" applyAlignment="1">
      <alignment horizontal="left" vertical="center"/>
    </xf>
    <xf numFmtId="0" fontId="22" fillId="4" borderId="0" xfId="0" applyFont="1" applyFill="1" applyAlignment="1">
      <alignment horizontal="left" vertical="center"/>
    </xf>
    <xf numFmtId="0" fontId="26" fillId="4" borderId="0" xfId="0" applyFont="1" applyFill="1" applyAlignment="1">
      <alignment horizontal="center" vertical="center"/>
    </xf>
    <xf numFmtId="0" fontId="26" fillId="4" borderId="11" xfId="0" applyFont="1" applyFill="1" applyBorder="1" applyAlignment="1">
      <alignment horizontal="center" vertical="center"/>
    </xf>
    <xf numFmtId="0" fontId="22" fillId="0" borderId="0" xfId="0" applyFont="1" applyFill="1" applyAlignment="1">
      <alignment horizontal="left" vertical="center"/>
    </xf>
    <xf numFmtId="0" fontId="22" fillId="0" borderId="0" xfId="0" applyFont="1" applyFill="1" applyBorder="1" applyAlignment="1">
      <alignment horizontal="left" vertical="center"/>
    </xf>
    <xf numFmtId="0" fontId="22" fillId="0" borderId="0" xfId="0" applyFont="1" applyFill="1" applyBorder="1" applyAlignment="1">
      <alignment horizontal="center" vertical="center"/>
    </xf>
    <xf numFmtId="0" fontId="25" fillId="0" borderId="0" xfId="0" applyFont="1" applyFill="1" applyBorder="1" applyAlignment="1">
      <alignment horizontal="left" vertical="center"/>
    </xf>
    <xf numFmtId="0" fontId="26" fillId="4" borderId="0" xfId="0" applyFont="1" applyFill="1" applyAlignment="1">
      <alignment horizontal="left" vertical="top"/>
    </xf>
    <xf numFmtId="0" fontId="26" fillId="0" borderId="0" xfId="0" applyFont="1" applyFill="1" applyAlignment="1">
      <alignment horizontal="left" vertical="top"/>
    </xf>
    <xf numFmtId="0" fontId="26" fillId="0" borderId="0" xfId="0" applyFont="1" applyFill="1" applyAlignment="1">
      <alignment horizontal="right" vertical="top"/>
    </xf>
    <xf numFmtId="0" fontId="22" fillId="0" borderId="0" xfId="0" applyFont="1" applyFill="1" applyAlignment="1">
      <alignment horizontal="center" vertical="top"/>
    </xf>
    <xf numFmtId="170" fontId="16" fillId="0" borderId="10" xfId="0" applyNumberFormat="1" applyFont="1" applyBorder="1" applyAlignment="1" applyProtection="1">
      <alignment vertical="center"/>
      <protection hidden="1"/>
    </xf>
    <xf numFmtId="0" fontId="33" fillId="0" borderId="0" xfId="0" applyFont="1" applyBorder="1" applyAlignment="1">
      <alignment vertical="center"/>
    </xf>
    <xf numFmtId="0" fontId="33" fillId="0" borderId="0" xfId="0" applyFont="1" applyBorder="1" applyAlignment="1">
      <alignment vertical="center" wrapText="1"/>
    </xf>
    <xf numFmtId="0" fontId="34" fillId="0" borderId="0" xfId="0" applyFont="1" applyFill="1" applyBorder="1" applyAlignment="1">
      <alignment horizontal="left" vertical="center"/>
    </xf>
    <xf numFmtId="0" fontId="35" fillId="0" borderId="0" xfId="0" applyFont="1" applyAlignment="1">
      <alignment vertical="center"/>
    </xf>
    <xf numFmtId="0" fontId="35" fillId="0" borderId="0" xfId="0" applyFont="1" applyBorder="1" applyAlignment="1">
      <alignment vertical="center"/>
    </xf>
    <xf numFmtId="0" fontId="13" fillId="0" borderId="0" xfId="0" applyFont="1" applyBorder="1" applyAlignment="1">
      <alignment horizontal="center" vertical="center" wrapText="1"/>
    </xf>
    <xf numFmtId="0" fontId="22" fillId="0" borderId="0" xfId="0" applyFont="1" applyFill="1" applyBorder="1" applyAlignment="1">
      <alignment vertical="center"/>
    </xf>
    <xf numFmtId="0" fontId="22" fillId="0" borderId="0" xfId="0" applyFont="1" applyFill="1" applyBorder="1" applyAlignment="1">
      <alignment vertical="center" wrapText="1"/>
    </xf>
    <xf numFmtId="0" fontId="13" fillId="0" borderId="15" xfId="0" applyFont="1" applyBorder="1" applyAlignment="1">
      <alignment horizontal="center" vertical="center" wrapText="1"/>
    </xf>
    <xf numFmtId="0" fontId="0" fillId="0" borderId="0" xfId="0" applyBorder="1"/>
    <xf numFmtId="0" fontId="36" fillId="0" borderId="0" xfId="0" applyFont="1" applyBorder="1" applyAlignment="1">
      <alignment vertical="center"/>
    </xf>
    <xf numFmtId="0" fontId="25" fillId="0" borderId="0" xfId="0" applyFont="1" applyFill="1" applyBorder="1" applyAlignment="1" applyProtection="1">
      <alignment horizontal="left" vertical="center"/>
      <protection locked="0"/>
    </xf>
    <xf numFmtId="0" fontId="32" fillId="0" borderId="0" xfId="0" applyFont="1" applyFill="1" applyBorder="1" applyAlignment="1">
      <alignment horizontal="left"/>
    </xf>
    <xf numFmtId="0" fontId="14" fillId="0" borderId="0" xfId="0" applyFont="1" applyAlignment="1">
      <alignment horizontal="left" vertical="center" wrapText="1"/>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8" fillId="0" borderId="10" xfId="0" applyFont="1" applyFill="1" applyBorder="1" applyAlignment="1">
      <alignment vertical="center"/>
    </xf>
    <xf numFmtId="0" fontId="15" fillId="0" borderId="10" xfId="0" applyFont="1" applyBorder="1" applyAlignment="1">
      <alignment horizontal="left" vertical="center" wrapText="1"/>
    </xf>
    <xf numFmtId="0" fontId="13" fillId="0" borderId="0" xfId="0" applyFont="1" applyAlignment="1">
      <alignment horizontal="right" vertical="center"/>
    </xf>
    <xf numFmtId="0" fontId="25" fillId="0" borderId="0" xfId="2" applyFont="1" applyAlignment="1">
      <alignment vertical="center"/>
    </xf>
    <xf numFmtId="0" fontId="16" fillId="0" borderId="0" xfId="1" applyFont="1" applyFill="1" applyBorder="1" applyAlignment="1">
      <alignment horizontal="left" vertical="center" wrapText="1"/>
    </xf>
    <xf numFmtId="0" fontId="16" fillId="0" borderId="0" xfId="1" applyFont="1" applyFill="1" applyBorder="1" applyAlignment="1">
      <alignment vertical="center"/>
    </xf>
    <xf numFmtId="0" fontId="17" fillId="4" borderId="0" xfId="0" applyFont="1" applyFill="1" applyBorder="1" applyAlignment="1">
      <alignment vertical="center"/>
    </xf>
    <xf numFmtId="0" fontId="14" fillId="4" borderId="0" xfId="0" applyFont="1" applyFill="1" applyAlignment="1">
      <alignment horizontal="left" vertical="center" wrapText="1"/>
    </xf>
    <xf numFmtId="0" fontId="17" fillId="4" borderId="0" xfId="0" applyFont="1" applyFill="1" applyBorder="1" applyAlignment="1">
      <alignment horizontal="left" vertical="center"/>
    </xf>
    <xf numFmtId="0" fontId="37" fillId="0" borderId="0" xfId="0" applyFont="1" applyBorder="1" applyAlignment="1">
      <alignment vertical="center"/>
    </xf>
    <xf numFmtId="0" fontId="24" fillId="4" borderId="0" xfId="0" applyFont="1" applyFill="1" applyBorder="1" applyAlignment="1" applyProtection="1">
      <alignment vertical="center"/>
      <protection hidden="1"/>
    </xf>
    <xf numFmtId="0" fontId="37" fillId="0" borderId="0" xfId="0" applyFont="1" applyBorder="1" applyAlignment="1">
      <alignment vertical="center" wrapText="1"/>
    </xf>
    <xf numFmtId="0" fontId="37" fillId="0" borderId="0" xfId="0" applyFont="1" applyAlignment="1">
      <alignment vertical="center"/>
    </xf>
    <xf numFmtId="0" fontId="39" fillId="0" borderId="0" xfId="0" applyFont="1" applyFill="1" applyAlignment="1">
      <alignment horizontal="left" vertical="center"/>
    </xf>
    <xf numFmtId="0" fontId="26" fillId="0" borderId="0"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14" fillId="0" borderId="0" xfId="0" applyFont="1" applyBorder="1" applyAlignment="1" applyProtection="1">
      <alignment vertical="center"/>
    </xf>
    <xf numFmtId="0" fontId="13" fillId="4" borderId="0" xfId="0" applyFont="1" applyFill="1" applyBorder="1" applyAlignment="1" applyProtection="1">
      <alignment vertical="center"/>
    </xf>
    <xf numFmtId="0" fontId="7" fillId="0" borderId="0" xfId="0" applyFont="1" applyBorder="1" applyAlignment="1" applyProtection="1">
      <alignment vertical="center"/>
    </xf>
    <xf numFmtId="0" fontId="14" fillId="0" borderId="10" xfId="0" applyFont="1" applyBorder="1" applyAlignment="1" applyProtection="1">
      <alignment vertical="center"/>
    </xf>
    <xf numFmtId="172" fontId="16" fillId="0" borderId="10" xfId="0" applyNumberFormat="1" applyFont="1" applyFill="1" applyBorder="1" applyAlignment="1" applyProtection="1">
      <alignment vertical="center"/>
    </xf>
    <xf numFmtId="0" fontId="16" fillId="0" borderId="0" xfId="3" applyFont="1" applyBorder="1" applyAlignment="1" applyProtection="1">
      <alignment vertical="center" wrapText="1"/>
    </xf>
    <xf numFmtId="0" fontId="28" fillId="0" borderId="9" xfId="2" applyBorder="1" applyAlignment="1" applyProtection="1"/>
    <xf numFmtId="0" fontId="14" fillId="0" borderId="9" xfId="0" applyFont="1" applyBorder="1" applyAlignment="1" applyProtection="1"/>
    <xf numFmtId="0" fontId="14" fillId="0" borderId="0" xfId="0" applyFont="1" applyBorder="1" applyAlignment="1" applyProtection="1"/>
    <xf numFmtId="0" fontId="26" fillId="0" borderId="0" xfId="0" applyFont="1" applyBorder="1" applyAlignment="1" applyProtection="1">
      <protection hidden="1"/>
    </xf>
    <xf numFmtId="0" fontId="26" fillId="0" borderId="9" xfId="0" applyFont="1" applyBorder="1" applyAlignment="1" applyProtection="1">
      <alignment horizontal="center"/>
    </xf>
    <xf numFmtId="170" fontId="20" fillId="0" borderId="0" xfId="0" applyNumberFormat="1" applyFont="1" applyBorder="1" applyAlignment="1" applyProtection="1">
      <alignment vertical="center"/>
      <protection hidden="1"/>
    </xf>
    <xf numFmtId="0" fontId="16" fillId="0" borderId="0" xfId="3" applyFont="1" applyBorder="1" applyAlignment="1" applyProtection="1">
      <alignment vertical="center"/>
    </xf>
    <xf numFmtId="170" fontId="18" fillId="0" borderId="16" xfId="0" applyNumberFormat="1" applyFont="1" applyBorder="1" applyAlignment="1" applyProtection="1">
      <alignment vertical="center"/>
      <protection hidden="1"/>
    </xf>
    <xf numFmtId="165" fontId="6" fillId="4" borderId="0" xfId="0" applyNumberFormat="1" applyFont="1" applyFill="1" applyBorder="1" applyAlignment="1" applyProtection="1">
      <alignment horizontal="center" vertical="center"/>
      <protection hidden="1"/>
    </xf>
    <xf numFmtId="170" fontId="22" fillId="4" borderId="0" xfId="0" applyNumberFormat="1" applyFont="1" applyFill="1" applyBorder="1" applyAlignment="1" applyProtection="1">
      <alignment vertical="center"/>
      <protection hidden="1"/>
    </xf>
    <xf numFmtId="0" fontId="33" fillId="0" borderId="0" xfId="0" applyFont="1" applyBorder="1" applyAlignment="1" applyProtection="1">
      <alignment vertical="center"/>
    </xf>
    <xf numFmtId="0" fontId="14" fillId="0" borderId="0" xfId="0" applyFont="1" applyBorder="1" applyAlignment="1" applyProtection="1">
      <alignment vertical="center" wrapText="1"/>
    </xf>
    <xf numFmtId="0" fontId="15" fillId="0" borderId="0" xfId="0" applyFont="1" applyFill="1" applyBorder="1" applyAlignment="1" applyProtection="1">
      <alignment horizontal="left" vertical="center"/>
    </xf>
    <xf numFmtId="0" fontId="16" fillId="0" borderId="0" xfId="0" applyFont="1" applyAlignment="1" applyProtection="1">
      <alignment vertical="center"/>
    </xf>
    <xf numFmtId="0" fontId="14" fillId="0" borderId="0" xfId="0" applyFont="1" applyFill="1" applyBorder="1" applyAlignment="1" applyProtection="1">
      <alignment vertical="center"/>
    </xf>
    <xf numFmtId="0" fontId="16" fillId="0" borderId="0" xfId="0" applyFont="1" applyAlignment="1" applyProtection="1">
      <alignment vertical="center" wrapText="1"/>
    </xf>
    <xf numFmtId="0" fontId="16" fillId="0" borderId="0" xfId="0" applyFont="1" applyAlignment="1" applyProtection="1"/>
    <xf numFmtId="0" fontId="23" fillId="4" borderId="0" xfId="0" applyFont="1" applyFill="1" applyBorder="1" applyAlignment="1" applyProtection="1">
      <alignment vertical="center"/>
    </xf>
    <xf numFmtId="0" fontId="9" fillId="4" borderId="0" xfId="0" applyFont="1" applyFill="1" applyBorder="1" applyAlignment="1" applyProtection="1">
      <alignment vertical="center" wrapText="1"/>
    </xf>
    <xf numFmtId="0" fontId="9" fillId="4" borderId="0" xfId="0" applyFont="1" applyFill="1" applyBorder="1" applyAlignment="1" applyProtection="1">
      <alignment vertical="center"/>
    </xf>
    <xf numFmtId="0" fontId="22" fillId="4" borderId="0" xfId="0" applyFont="1" applyFill="1" applyBorder="1" applyAlignment="1" applyProtection="1">
      <alignment vertical="center"/>
    </xf>
    <xf numFmtId="0" fontId="22" fillId="0" borderId="0" xfId="0" applyFont="1" applyAlignment="1" applyProtection="1">
      <alignment vertical="center"/>
    </xf>
    <xf numFmtId="0" fontId="22" fillId="0" borderId="0" xfId="0" applyFont="1" applyAlignment="1" applyProtection="1"/>
    <xf numFmtId="0" fontId="14" fillId="0" borderId="0" xfId="0" applyFont="1" applyFill="1" applyBorder="1" applyAlignment="1" applyProtection="1">
      <alignment vertical="center" wrapText="1"/>
    </xf>
    <xf numFmtId="0" fontId="16" fillId="0" borderId="0" xfId="0" applyFont="1" applyFill="1" applyAlignment="1" applyProtection="1">
      <alignment vertical="center"/>
    </xf>
    <xf numFmtId="0" fontId="16" fillId="0" borderId="0" xfId="0" applyFont="1" applyFill="1" applyAlignment="1" applyProtection="1"/>
    <xf numFmtId="0" fontId="17" fillId="0" borderId="0" xfId="0" applyFont="1" applyFill="1" applyBorder="1" applyAlignment="1" applyProtection="1">
      <alignment vertical="center"/>
      <protection hidden="1"/>
    </xf>
    <xf numFmtId="0" fontId="16" fillId="0" borderId="9" xfId="0" applyFont="1" applyFill="1" applyBorder="1" applyAlignment="1" applyProtection="1">
      <alignment vertical="center"/>
      <protection hidden="1"/>
    </xf>
    <xf numFmtId="0" fontId="16" fillId="0" borderId="9" xfId="0" applyFont="1" applyFill="1" applyBorder="1" applyAlignment="1" applyProtection="1">
      <alignment vertical="center"/>
    </xf>
    <xf numFmtId="0" fontId="16" fillId="0" borderId="10" xfId="0" applyFont="1" applyFill="1" applyBorder="1" applyAlignment="1" applyProtection="1">
      <alignment vertical="center"/>
      <protection hidden="1"/>
    </xf>
    <xf numFmtId="0" fontId="16" fillId="0" borderId="10" xfId="0" applyFont="1" applyFill="1" applyBorder="1" applyAlignment="1" applyProtection="1">
      <alignment vertical="center"/>
    </xf>
    <xf numFmtId="0" fontId="18" fillId="0" borderId="10" xfId="0" applyFont="1" applyFill="1" applyBorder="1" applyAlignment="1" applyProtection="1">
      <alignment vertical="center"/>
      <protection hidden="1"/>
    </xf>
    <xf numFmtId="0" fontId="18" fillId="0" borderId="0" xfId="0" applyFont="1" applyFill="1" applyBorder="1" applyAlignment="1" applyProtection="1">
      <alignment horizontal="center" vertical="center"/>
    </xf>
    <xf numFmtId="0" fontId="18" fillId="0" borderId="0" xfId="0" applyFont="1" applyFill="1" applyBorder="1" applyAlignment="1" applyProtection="1">
      <alignment vertical="center"/>
    </xf>
    <xf numFmtId="0" fontId="18" fillId="0" borderId="0" xfId="0" applyFont="1" applyFill="1" applyBorder="1" applyAlignment="1" applyProtection="1">
      <alignment vertical="center" wrapText="1"/>
    </xf>
    <xf numFmtId="0" fontId="16" fillId="0" borderId="9" xfId="0" applyFont="1" applyBorder="1" applyAlignment="1" applyProtection="1">
      <alignment vertical="center"/>
    </xf>
    <xf numFmtId="2" fontId="16" fillId="0" borderId="9" xfId="0" applyNumberFormat="1" applyFont="1" applyFill="1" applyBorder="1" applyAlignment="1" applyProtection="1">
      <alignment horizontal="center" vertical="center"/>
    </xf>
    <xf numFmtId="0" fontId="16" fillId="0" borderId="9" xfId="0" applyFont="1" applyBorder="1" applyAlignment="1" applyProtection="1">
      <alignment horizontal="center" vertical="center"/>
    </xf>
    <xf numFmtId="0" fontId="16" fillId="0" borderId="10" xfId="0" applyFont="1" applyBorder="1" applyAlignment="1" applyProtection="1">
      <alignment vertical="center"/>
    </xf>
    <xf numFmtId="4" fontId="16" fillId="0" borderId="10" xfId="0" applyNumberFormat="1" applyFont="1" applyBorder="1" applyAlignment="1" applyProtection="1">
      <alignment horizontal="center" vertical="center"/>
    </xf>
    <xf numFmtId="4" fontId="16" fillId="0" borderId="0" xfId="0" applyNumberFormat="1" applyFont="1" applyAlignment="1" applyProtection="1">
      <alignment vertical="center"/>
    </xf>
    <xf numFmtId="2" fontId="16" fillId="0" borderId="10" xfId="0" applyNumberFormat="1" applyFont="1" applyFill="1" applyBorder="1" applyAlignment="1" applyProtection="1">
      <alignment horizontal="center" vertical="center"/>
    </xf>
    <xf numFmtId="0" fontId="16" fillId="0" borderId="10" xfId="0" applyFont="1" applyBorder="1" applyAlignment="1" applyProtection="1">
      <alignment horizontal="center" vertical="center"/>
    </xf>
    <xf numFmtId="0" fontId="18" fillId="0" borderId="10" xfId="0" applyFont="1" applyBorder="1" applyAlignment="1" applyProtection="1">
      <alignment vertical="center"/>
    </xf>
    <xf numFmtId="170" fontId="20" fillId="0" borderId="10" xfId="0" applyNumberFormat="1" applyFont="1" applyBorder="1" applyAlignment="1" applyProtection="1">
      <alignment vertical="center"/>
    </xf>
    <xf numFmtId="0" fontId="18" fillId="0" borderId="0" xfId="0" applyFont="1" applyAlignment="1" applyProtection="1">
      <alignment vertical="center"/>
    </xf>
    <xf numFmtId="4" fontId="20" fillId="0" borderId="0" xfId="0" applyNumberFormat="1" applyFont="1" applyAlignment="1" applyProtection="1">
      <alignment vertical="center"/>
    </xf>
    <xf numFmtId="0" fontId="16" fillId="0" borderId="0" xfId="0" applyFont="1" applyBorder="1" applyAlignment="1" applyProtection="1">
      <alignment vertical="center"/>
    </xf>
    <xf numFmtId="0" fontId="16" fillId="0" borderId="0" xfId="0" applyFont="1" applyBorder="1" applyAlignment="1" applyProtection="1">
      <alignment vertical="center" wrapText="1"/>
    </xf>
    <xf numFmtId="0" fontId="18" fillId="5" borderId="7" xfId="0" applyFont="1" applyFill="1" applyBorder="1" applyAlignment="1" applyProtection="1">
      <alignment horizontal="center" vertical="center" wrapText="1"/>
    </xf>
    <xf numFmtId="0" fontId="18" fillId="0" borderId="0" xfId="0" applyFont="1" applyFill="1" applyBorder="1" applyAlignment="1" applyProtection="1">
      <alignment horizontal="center"/>
    </xf>
    <xf numFmtId="4" fontId="18" fillId="0" borderId="0" xfId="0" applyNumberFormat="1" applyFont="1" applyFill="1" applyBorder="1" applyAlignment="1" applyProtection="1">
      <alignment horizontal="center" wrapText="1"/>
    </xf>
    <xf numFmtId="0" fontId="16" fillId="0" borderId="4" xfId="0" applyFont="1" applyBorder="1" applyAlignment="1" applyProtection="1">
      <alignment vertical="center"/>
    </xf>
    <xf numFmtId="0" fontId="16" fillId="0" borderId="4" xfId="0" applyFont="1" applyFill="1" applyBorder="1" applyAlignment="1" applyProtection="1">
      <alignment horizontal="center" vertical="center"/>
    </xf>
    <xf numFmtId="0" fontId="16" fillId="0" borderId="5" xfId="0" applyFont="1" applyBorder="1" applyAlignment="1" applyProtection="1">
      <alignment horizontal="left" vertical="center"/>
    </xf>
    <xf numFmtId="0" fontId="16" fillId="0" borderId="3" xfId="0" applyFont="1" applyBorder="1" applyAlignment="1" applyProtection="1">
      <alignment horizontal="left" vertical="center"/>
    </xf>
    <xf numFmtId="4" fontId="16" fillId="0" borderId="4" xfId="0" applyNumberFormat="1" applyFont="1" applyBorder="1" applyAlignment="1" applyProtection="1">
      <alignment horizontal="center" vertical="center"/>
    </xf>
    <xf numFmtId="0" fontId="16" fillId="0" borderId="4" xfId="0" applyFont="1" applyBorder="1" applyAlignment="1" applyProtection="1">
      <alignment horizontal="left" vertical="center" wrapText="1"/>
    </xf>
    <xf numFmtId="2" fontId="16" fillId="0" borderId="4" xfId="0" applyNumberFormat="1" applyFont="1" applyBorder="1" applyAlignment="1" applyProtection="1">
      <alignment horizontal="center" vertical="center"/>
    </xf>
    <xf numFmtId="0" fontId="16" fillId="0" borderId="4" xfId="0" applyNumberFormat="1" applyFont="1" applyBorder="1" applyAlignment="1" applyProtection="1">
      <alignment horizontal="center"/>
    </xf>
    <xf numFmtId="171" fontId="16" fillId="0" borderId="4" xfId="0" applyNumberFormat="1" applyFont="1" applyFill="1" applyBorder="1" applyAlignment="1" applyProtection="1">
      <alignment horizontal="right" vertical="center"/>
    </xf>
    <xf numFmtId="0" fontId="16" fillId="0" borderId="0" xfId="0" applyFont="1" applyBorder="1" applyAlignment="1" applyProtection="1">
      <alignment horizontal="center"/>
    </xf>
    <xf numFmtId="2" fontId="16" fillId="0" borderId="0" xfId="0" applyNumberFormat="1" applyFont="1" applyBorder="1" applyAlignment="1" applyProtection="1">
      <alignment horizontal="right"/>
    </xf>
    <xf numFmtId="4" fontId="16" fillId="0" borderId="0" xfId="0" applyNumberFormat="1" applyFont="1" applyBorder="1" applyAlignment="1" applyProtection="1">
      <alignment horizontal="center"/>
    </xf>
    <xf numFmtId="164" fontId="16" fillId="0" borderId="0" xfId="0" applyNumberFormat="1" applyFont="1" applyAlignment="1" applyProtection="1">
      <alignment vertical="center"/>
    </xf>
    <xf numFmtId="4" fontId="43" fillId="0" borderId="12" xfId="0" applyNumberFormat="1" applyFont="1" applyBorder="1" applyAlignment="1" applyProtection="1">
      <alignment horizontal="center" vertical="center"/>
    </xf>
    <xf numFmtId="0" fontId="16" fillId="0" borderId="12" xfId="0" applyFont="1" applyBorder="1" applyAlignment="1" applyProtection="1">
      <alignment vertical="center"/>
    </xf>
    <xf numFmtId="0" fontId="22" fillId="4" borderId="0" xfId="0" applyFont="1" applyFill="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alignment vertical="center" wrapText="1"/>
    </xf>
    <xf numFmtId="0" fontId="8" fillId="0" borderId="0" xfId="0" applyFont="1" applyBorder="1" applyAlignment="1" applyProtection="1">
      <alignment vertical="center"/>
    </xf>
    <xf numFmtId="0" fontId="8" fillId="0" borderId="0" xfId="0" applyFont="1" applyBorder="1" applyAlignment="1" applyProtection="1">
      <alignment vertical="center" wrapText="1"/>
    </xf>
    <xf numFmtId="0" fontId="13" fillId="0" borderId="0" xfId="0" applyFont="1" applyFill="1" applyBorder="1" applyAlignment="1" applyProtection="1">
      <alignment horizontal="left" vertical="center"/>
    </xf>
    <xf numFmtId="0" fontId="8" fillId="0" borderId="0" xfId="0" applyFont="1" applyFill="1" applyBorder="1" applyAlignment="1" applyProtection="1">
      <alignment vertical="center"/>
    </xf>
    <xf numFmtId="0" fontId="22" fillId="0" borderId="0" xfId="0" applyFont="1" applyAlignment="1" applyProtection="1">
      <alignment vertical="center" wrapText="1"/>
    </xf>
    <xf numFmtId="0" fontId="23" fillId="4" borderId="0" xfId="0" applyFont="1" applyFill="1" applyBorder="1" applyAlignment="1" applyProtection="1">
      <alignment vertical="center" wrapText="1"/>
    </xf>
    <xf numFmtId="0" fontId="24" fillId="5" borderId="0" xfId="0" applyFont="1" applyFill="1" applyBorder="1" applyAlignment="1" applyProtection="1">
      <alignment vertical="center"/>
      <protection hidden="1"/>
    </xf>
    <xf numFmtId="0" fontId="26" fillId="5" borderId="0" xfId="0" applyFont="1" applyFill="1" applyBorder="1" applyAlignment="1" applyProtection="1">
      <alignment vertical="center"/>
      <protection hidden="1"/>
    </xf>
    <xf numFmtId="0" fontId="26" fillId="0" borderId="0" xfId="0" applyFont="1" applyFill="1" applyBorder="1" applyAlignment="1" applyProtection="1">
      <alignment vertical="center" wrapText="1"/>
    </xf>
    <xf numFmtId="0" fontId="43" fillId="0" borderId="0" xfId="0" applyFont="1" applyAlignment="1" applyProtection="1">
      <alignment horizontal="left" vertical="center"/>
    </xf>
    <xf numFmtId="0" fontId="22" fillId="0" borderId="0" xfId="0" applyFont="1" applyFill="1" applyAlignment="1" applyProtection="1">
      <alignment vertical="center"/>
    </xf>
    <xf numFmtId="2" fontId="16" fillId="0" borderId="5" xfId="0" applyNumberFormat="1" applyFont="1" applyBorder="1" applyAlignment="1" applyProtection="1">
      <alignment horizontal="center" vertical="center"/>
    </xf>
    <xf numFmtId="0" fontId="16" fillId="0" borderId="4" xfId="0" applyNumberFormat="1" applyFont="1" applyBorder="1" applyAlignment="1" applyProtection="1">
      <alignment horizontal="center" vertical="center"/>
    </xf>
    <xf numFmtId="4" fontId="18" fillId="0" borderId="0" xfId="0" applyNumberFormat="1" applyFont="1" applyFill="1" applyBorder="1" applyAlignment="1" applyProtection="1">
      <alignment horizontal="center"/>
    </xf>
    <xf numFmtId="0" fontId="16" fillId="0" borderId="0" xfId="0" applyFont="1" applyFill="1" applyBorder="1" applyAlignment="1" applyProtection="1">
      <alignment horizontal="center"/>
    </xf>
    <xf numFmtId="0" fontId="16" fillId="0" borderId="0" xfId="0" applyNumberFormat="1" applyFont="1" applyFill="1" applyBorder="1" applyAlignment="1" applyProtection="1">
      <alignment horizontal="center"/>
    </xf>
    <xf numFmtId="2" fontId="16" fillId="0" borderId="0" xfId="0" applyNumberFormat="1" applyFont="1" applyFill="1" applyBorder="1" applyAlignment="1" applyProtection="1">
      <alignment horizontal="right"/>
    </xf>
    <xf numFmtId="0" fontId="16" fillId="0" borderId="0" xfId="0" applyFont="1" applyFill="1" applyBorder="1" applyAlignment="1" applyProtection="1">
      <alignment horizontal="center" wrapText="1"/>
    </xf>
    <xf numFmtId="4" fontId="16" fillId="0" borderId="0" xfId="0" applyNumberFormat="1" applyFont="1" applyFill="1" applyBorder="1" applyAlignment="1" applyProtection="1">
      <alignment horizontal="center"/>
    </xf>
    <xf numFmtId="0" fontId="16" fillId="0" borderId="0" xfId="0" applyFont="1" applyFill="1" applyBorder="1" applyAlignment="1" applyProtection="1">
      <alignment horizontal="right"/>
    </xf>
    <xf numFmtId="0" fontId="16" fillId="0" borderId="5" xfId="0" applyFont="1" applyFill="1" applyBorder="1" applyAlignment="1" applyProtection="1">
      <alignment horizontal="left" vertical="center"/>
    </xf>
    <xf numFmtId="0" fontId="16" fillId="0" borderId="3" xfId="0" applyFont="1" applyFill="1" applyBorder="1" applyAlignment="1" applyProtection="1">
      <alignment horizontal="left" vertical="center"/>
    </xf>
    <xf numFmtId="4" fontId="16" fillId="0" borderId="4" xfId="0" applyNumberFormat="1" applyFont="1" applyFill="1" applyBorder="1" applyAlignment="1" applyProtection="1">
      <alignment horizontal="center" vertical="center"/>
    </xf>
    <xf numFmtId="0" fontId="16" fillId="0" borderId="4" xfId="0" applyFont="1" applyFill="1" applyBorder="1" applyAlignment="1" applyProtection="1">
      <alignment horizontal="left" vertical="center" wrapText="1"/>
    </xf>
    <xf numFmtId="2" fontId="16" fillId="0" borderId="5" xfId="0" applyNumberFormat="1" applyFont="1" applyFill="1" applyBorder="1" applyAlignment="1" applyProtection="1">
      <alignment horizontal="center" vertical="center"/>
    </xf>
    <xf numFmtId="0" fontId="16" fillId="0" borderId="0" xfId="0" applyNumberFormat="1" applyFont="1" applyBorder="1" applyAlignment="1" applyProtection="1">
      <alignment horizontal="center"/>
    </xf>
    <xf numFmtId="4" fontId="26" fillId="0" borderId="0" xfId="0" applyNumberFormat="1" applyFont="1" applyAlignment="1" applyProtection="1">
      <alignment vertical="center"/>
    </xf>
    <xf numFmtId="4" fontId="43" fillId="0" borderId="0" xfId="0" applyNumberFormat="1" applyFont="1" applyAlignment="1" applyProtection="1">
      <alignment horizontal="center" vertical="center"/>
    </xf>
    <xf numFmtId="4" fontId="26" fillId="0" borderId="0" xfId="0" applyNumberFormat="1" applyFont="1" applyAlignment="1" applyProtection="1">
      <alignment horizontal="center" vertical="center" wrapText="1"/>
    </xf>
    <xf numFmtId="4" fontId="26" fillId="0" borderId="0" xfId="0" applyNumberFormat="1" applyFont="1" applyAlignment="1" applyProtection="1">
      <alignment horizontal="center" vertical="center"/>
    </xf>
    <xf numFmtId="4" fontId="26" fillId="0" borderId="0" xfId="0" applyNumberFormat="1" applyFont="1" applyAlignment="1" applyProtection="1"/>
    <xf numFmtId="0" fontId="22" fillId="0" borderId="0" xfId="0" applyFont="1" applyBorder="1" applyAlignment="1" applyProtection="1">
      <alignment vertical="center"/>
    </xf>
    <xf numFmtId="0" fontId="22" fillId="0" borderId="0" xfId="0" applyFont="1" applyBorder="1" applyAlignment="1" applyProtection="1"/>
    <xf numFmtId="0" fontId="18" fillId="0" borderId="16" xfId="0" applyFont="1" applyBorder="1" applyAlignment="1" applyProtection="1">
      <alignment vertical="center"/>
    </xf>
    <xf numFmtId="0" fontId="18" fillId="0" borderId="16" xfId="0" applyFont="1" applyBorder="1" applyAlignment="1" applyProtection="1">
      <alignment horizontal="right" vertical="center"/>
    </xf>
    <xf numFmtId="170" fontId="16" fillId="0" borderId="0" xfId="0" applyNumberFormat="1" applyFont="1" applyAlignment="1" applyProtection="1">
      <alignment vertical="center"/>
    </xf>
    <xf numFmtId="0" fontId="16" fillId="0" borderId="0" xfId="0" applyFont="1" applyBorder="1" applyAlignment="1" applyProtection="1">
      <alignment horizontal="right" vertical="center"/>
    </xf>
    <xf numFmtId="0" fontId="16" fillId="0" borderId="0" xfId="0" applyFont="1" applyAlignment="1" applyProtection="1">
      <alignment horizontal="right" vertical="center"/>
    </xf>
    <xf numFmtId="0" fontId="16" fillId="0" borderId="12" xfId="0" applyFont="1" applyFill="1" applyBorder="1" applyAlignment="1" applyProtection="1">
      <alignment horizontal="center" vertical="center"/>
    </xf>
    <xf numFmtId="0" fontId="16" fillId="0" borderId="12" xfId="0" applyFont="1" applyBorder="1" applyAlignment="1" applyProtection="1">
      <alignment horizontal="left" vertical="center"/>
    </xf>
    <xf numFmtId="4" fontId="26" fillId="0" borderId="12" xfId="0" applyNumberFormat="1" applyFont="1" applyBorder="1" applyAlignment="1" applyProtection="1">
      <alignment horizontal="center" vertical="center" wrapText="1"/>
    </xf>
    <xf numFmtId="4" fontId="26" fillId="0" borderId="12" xfId="0" applyNumberFormat="1" applyFont="1" applyBorder="1" applyAlignment="1" applyProtection="1">
      <alignment horizontal="center" vertical="center"/>
    </xf>
    <xf numFmtId="0" fontId="37" fillId="0" borderId="0" xfId="0" applyFont="1" applyBorder="1" applyAlignment="1" applyProtection="1">
      <alignment vertical="center"/>
    </xf>
    <xf numFmtId="0" fontId="37" fillId="0" borderId="0" xfId="0" applyFont="1" applyBorder="1" applyAlignment="1" applyProtection="1">
      <alignment vertical="center" wrapText="1"/>
    </xf>
    <xf numFmtId="0" fontId="38" fillId="0" borderId="0" xfId="0" applyFont="1" applyFill="1" applyBorder="1" applyAlignment="1" applyProtection="1">
      <alignment horizontal="left" vertical="center"/>
    </xf>
    <xf numFmtId="0" fontId="40" fillId="0" borderId="0" xfId="0" applyFont="1" applyAlignment="1" applyProtection="1">
      <alignment vertical="center"/>
    </xf>
    <xf numFmtId="0" fontId="40" fillId="0" borderId="0" xfId="0" applyFont="1" applyBorder="1" applyAlignment="1" applyProtection="1">
      <alignment vertical="center"/>
    </xf>
    <xf numFmtId="0" fontId="9" fillId="0" borderId="0" xfId="0" applyFont="1" applyBorder="1" applyAlignment="1" applyProtection="1">
      <alignment vertical="center"/>
    </xf>
    <xf numFmtId="0" fontId="13" fillId="4" borderId="9" xfId="0" applyFont="1" applyFill="1" applyBorder="1" applyAlignment="1" applyProtection="1">
      <alignment horizontal="center" vertical="center"/>
    </xf>
    <xf numFmtId="0" fontId="13" fillId="0" borderId="0" xfId="0" applyFont="1" applyBorder="1" applyAlignment="1" applyProtection="1">
      <alignment horizontal="center" vertical="center"/>
    </xf>
    <xf numFmtId="0" fontId="14" fillId="0" borderId="9" xfId="0" applyFont="1" applyBorder="1" applyAlignment="1" applyProtection="1">
      <alignment vertical="center"/>
    </xf>
    <xf numFmtId="10" fontId="14" fillId="0" borderId="9" xfId="0" applyNumberFormat="1" applyFont="1" applyBorder="1" applyAlignment="1" applyProtection="1">
      <alignment vertical="center"/>
    </xf>
    <xf numFmtId="0" fontId="14" fillId="0" borderId="10" xfId="0" applyFont="1" applyBorder="1" applyAlignment="1" applyProtection="1">
      <alignment horizontal="center"/>
    </xf>
    <xf numFmtId="0" fontId="14" fillId="0" borderId="10" xfId="0" applyFont="1" applyBorder="1" applyAlignment="1" applyProtection="1"/>
    <xf numFmtId="0" fontId="14" fillId="0" borderId="12" xfId="0" applyFont="1" applyBorder="1" applyAlignment="1" applyProtection="1"/>
    <xf numFmtId="10" fontId="14" fillId="0" borderId="12" xfId="0" applyNumberFormat="1" applyFont="1" applyBorder="1" applyAlignment="1" applyProtection="1"/>
    <xf numFmtId="4" fontId="14" fillId="0" borderId="12" xfId="0" applyNumberFormat="1" applyFont="1" applyBorder="1" applyAlignment="1" applyProtection="1"/>
    <xf numFmtId="49" fontId="14" fillId="0" borderId="10" xfId="0" applyNumberFormat="1" applyFont="1" applyBorder="1" applyAlignment="1" applyProtection="1">
      <alignment horizontal="center"/>
    </xf>
    <xf numFmtId="10" fontId="14" fillId="0" borderId="0" xfId="0" applyNumberFormat="1" applyFont="1" applyBorder="1" applyAlignment="1" applyProtection="1"/>
    <xf numFmtId="4" fontId="14" fillId="0" borderId="0" xfId="0" applyNumberFormat="1" applyFont="1" applyBorder="1" applyAlignment="1" applyProtection="1"/>
    <xf numFmtId="49" fontId="14" fillId="0" borderId="10" xfId="0" applyNumberFormat="1" applyFont="1" applyBorder="1" applyAlignment="1" applyProtection="1">
      <alignment horizontal="right" vertical="center"/>
    </xf>
    <xf numFmtId="4" fontId="14" fillId="0" borderId="9" xfId="0" applyNumberFormat="1" applyFont="1" applyFill="1" applyBorder="1" applyAlignment="1" applyProtection="1">
      <alignment vertical="center"/>
    </xf>
    <xf numFmtId="4" fontId="14" fillId="0" borderId="9" xfId="0" applyNumberFormat="1" applyFont="1" applyBorder="1" applyAlignment="1" applyProtection="1">
      <alignment vertical="center"/>
    </xf>
    <xf numFmtId="4" fontId="14" fillId="0" borderId="10" xfId="0" applyNumberFormat="1" applyFont="1" applyFill="1" applyBorder="1" applyAlignment="1" applyProtection="1">
      <alignment vertical="center"/>
    </xf>
    <xf numFmtId="4" fontId="14" fillId="0" borderId="10" xfId="0" applyNumberFormat="1" applyFont="1" applyBorder="1" applyAlignment="1" applyProtection="1">
      <alignment vertical="center"/>
    </xf>
    <xf numFmtId="0" fontId="29" fillId="0" borderId="12" xfId="0" applyFont="1" applyBorder="1" applyAlignment="1" applyProtection="1">
      <alignment vertical="center"/>
    </xf>
    <xf numFmtId="0" fontId="8" fillId="0" borderId="12" xfId="0" applyFont="1" applyBorder="1" applyAlignment="1" applyProtection="1">
      <alignment vertical="center"/>
    </xf>
    <xf numFmtId="0" fontId="29" fillId="0" borderId="0" xfId="0" applyFont="1" applyBorder="1" applyAlignment="1" applyProtection="1">
      <alignment vertical="center"/>
    </xf>
    <xf numFmtId="49" fontId="14" fillId="0" borderId="9" xfId="0" applyNumberFormat="1" applyFont="1" applyBorder="1" applyAlignment="1" applyProtection="1">
      <alignment horizontal="center"/>
    </xf>
    <xf numFmtId="49" fontId="14" fillId="0" borderId="9" xfId="0" applyNumberFormat="1" applyFont="1" applyBorder="1" applyAlignment="1" applyProtection="1">
      <alignment horizontal="left"/>
    </xf>
    <xf numFmtId="0" fontId="30" fillId="0" borderId="9" xfId="0" applyFont="1" applyBorder="1" applyAlignment="1" applyProtection="1"/>
    <xf numFmtId="10" fontId="30" fillId="0" borderId="9" xfId="0" applyNumberFormat="1" applyFont="1" applyBorder="1" applyAlignment="1" applyProtection="1"/>
    <xf numFmtId="0" fontId="30" fillId="0" borderId="0" xfId="0" applyFont="1" applyBorder="1" applyAlignment="1" applyProtection="1"/>
    <xf numFmtId="0" fontId="14" fillId="0" borderId="10" xfId="0" applyFont="1" applyBorder="1" applyAlignment="1" applyProtection="1">
      <alignment horizontal="right" vertical="center"/>
    </xf>
    <xf numFmtId="49" fontId="14" fillId="0" borderId="10" xfId="0" applyNumberFormat="1" applyFont="1" applyFill="1" applyBorder="1" applyAlignment="1" applyProtection="1">
      <alignment horizontal="right" vertical="center"/>
    </xf>
    <xf numFmtId="0" fontId="14" fillId="0" borderId="10" xfId="0" applyFont="1" applyFill="1" applyBorder="1" applyAlignment="1" applyProtection="1">
      <alignment vertical="center"/>
    </xf>
    <xf numFmtId="10" fontId="14" fillId="0" borderId="10" xfId="0" applyNumberFormat="1" applyFont="1" applyFill="1" applyBorder="1" applyAlignment="1" applyProtection="1">
      <alignment vertical="center"/>
    </xf>
    <xf numFmtId="10" fontId="30" fillId="0" borderId="0" xfId="0" applyNumberFormat="1" applyFont="1" applyBorder="1" applyAlignment="1" applyProtection="1"/>
    <xf numFmtId="10" fontId="29" fillId="0" borderId="0" xfId="0" applyNumberFormat="1" applyFont="1" applyBorder="1" applyAlignment="1" applyProtection="1">
      <alignment vertical="center"/>
    </xf>
    <xf numFmtId="4" fontId="29" fillId="0" borderId="0" xfId="0" applyNumberFormat="1" applyFont="1" applyBorder="1" applyAlignment="1" applyProtection="1">
      <alignment vertical="center"/>
    </xf>
    <xf numFmtId="0" fontId="41" fillId="0" borderId="0" xfId="0" applyFont="1" applyBorder="1" applyAlignment="1" applyProtection="1">
      <alignment horizontal="right" vertical="center"/>
    </xf>
    <xf numFmtId="0" fontId="41" fillId="0" borderId="0" xfId="0" applyFont="1" applyBorder="1" applyAlignment="1" applyProtection="1">
      <alignment horizontal="center" vertical="center"/>
    </xf>
    <xf numFmtId="10" fontId="41" fillId="0" borderId="0" xfId="0" applyNumberFormat="1" applyFont="1" applyBorder="1" applyAlignment="1" applyProtection="1">
      <alignment horizontal="right" vertical="center"/>
    </xf>
    <xf numFmtId="4" fontId="41" fillId="0" borderId="0" xfId="0" applyNumberFormat="1" applyFont="1" applyBorder="1" applyAlignment="1" applyProtection="1">
      <alignment horizontal="right" vertical="center"/>
    </xf>
    <xf numFmtId="0" fontId="14" fillId="0" borderId="9" xfId="0" applyFont="1" applyBorder="1" applyAlignment="1" applyProtection="1">
      <alignment horizontal="center"/>
    </xf>
    <xf numFmtId="0" fontId="29" fillId="0" borderId="12" xfId="0" applyFont="1" applyBorder="1" applyAlignment="1" applyProtection="1">
      <alignment vertical="top"/>
    </xf>
    <xf numFmtId="0" fontId="8" fillId="0" borderId="12" xfId="0" applyFont="1" applyBorder="1" applyAlignment="1" applyProtection="1">
      <alignment vertical="top"/>
    </xf>
    <xf numFmtId="0" fontId="8" fillId="0" borderId="0" xfId="0" applyFont="1" applyBorder="1" applyAlignment="1" applyProtection="1">
      <alignment vertical="top"/>
    </xf>
    <xf numFmtId="0" fontId="14" fillId="0" borderId="9" xfId="0" applyFont="1" applyBorder="1" applyAlignment="1" applyProtection="1">
      <alignment horizontal="center" vertical="center"/>
    </xf>
    <xf numFmtId="0" fontId="14" fillId="0" borderId="10" xfId="0" applyFont="1" applyBorder="1" applyAlignment="1" applyProtection="1">
      <alignment horizontal="center" vertical="center"/>
    </xf>
    <xf numFmtId="0" fontId="30" fillId="0" borderId="0" xfId="0" applyFont="1" applyBorder="1" applyAlignment="1" applyProtection="1">
      <alignment vertical="center"/>
    </xf>
    <xf numFmtId="10" fontId="30" fillId="0" borderId="0" xfId="0" applyNumberFormat="1" applyFont="1" applyBorder="1" applyAlignment="1" applyProtection="1">
      <alignment vertical="center"/>
    </xf>
    <xf numFmtId="4" fontId="30" fillId="0" borderId="0" xfId="0" applyNumberFormat="1" applyFont="1" applyBorder="1" applyAlignment="1" applyProtection="1">
      <alignment vertical="center"/>
    </xf>
    <xf numFmtId="4" fontId="14" fillId="0" borderId="0" xfId="0" applyNumberFormat="1" applyFont="1" applyBorder="1" applyAlignment="1" applyProtection="1">
      <alignment vertical="center"/>
    </xf>
    <xf numFmtId="0" fontId="41"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Border="1" applyAlignment="1" applyProtection="1">
      <alignment horizontal="center" vertical="center"/>
    </xf>
    <xf numFmtId="0" fontId="37" fillId="0" borderId="0" xfId="0" applyFont="1" applyFill="1" applyBorder="1" applyAlignment="1" applyProtection="1">
      <alignment vertical="center"/>
    </xf>
    <xf numFmtId="0" fontId="40" fillId="0" borderId="0" xfId="0" applyFont="1" applyAlignment="1" applyProtection="1">
      <alignment vertical="center" wrapText="1"/>
    </xf>
    <xf numFmtId="0" fontId="40" fillId="0" borderId="0" xfId="0" applyFont="1" applyAlignment="1" applyProtection="1"/>
    <xf numFmtId="0" fontId="5" fillId="4" borderId="0" xfId="0" applyFont="1" applyFill="1" applyBorder="1" applyAlignment="1">
      <alignment vertical="center" wrapText="1"/>
    </xf>
    <xf numFmtId="0" fontId="5" fillId="4" borderId="0" xfId="0" applyFont="1" applyFill="1" applyBorder="1" applyAlignment="1">
      <alignment vertical="center"/>
    </xf>
    <xf numFmtId="0" fontId="0" fillId="0" borderId="0" xfId="0" applyFont="1"/>
    <xf numFmtId="0" fontId="13" fillId="0" borderId="17" xfId="0" applyFont="1" applyBorder="1" applyAlignment="1">
      <alignment horizontal="center" vertical="center" wrapText="1"/>
    </xf>
    <xf numFmtId="9" fontId="13" fillId="0" borderId="17" xfId="0" applyNumberFormat="1" applyFont="1" applyBorder="1" applyAlignment="1">
      <alignment horizontal="center" vertical="center" wrapText="1"/>
    </xf>
    <xf numFmtId="0" fontId="13" fillId="0" borderId="19" xfId="0" applyFont="1" applyBorder="1" applyAlignment="1">
      <alignment horizontal="center" vertical="center" wrapText="1"/>
    </xf>
    <xf numFmtId="0" fontId="25" fillId="0" borderId="1" xfId="2" applyFont="1" applyFill="1" applyBorder="1" applyAlignment="1">
      <alignment horizontal="center" vertical="center"/>
    </xf>
    <xf numFmtId="0" fontId="25" fillId="0" borderId="3" xfId="2" applyFont="1" applyFill="1" applyBorder="1" applyAlignment="1">
      <alignment horizontal="center" vertical="center"/>
    </xf>
    <xf numFmtId="49" fontId="25" fillId="0" borderId="3" xfId="2" applyNumberFormat="1" applyFont="1" applyFill="1" applyBorder="1" applyAlignment="1">
      <alignment horizontal="center" vertical="center"/>
    </xf>
    <xf numFmtId="0" fontId="13" fillId="0" borderId="20" xfId="0" applyFont="1" applyBorder="1" applyAlignment="1">
      <alignment horizontal="center" vertical="center" wrapText="1"/>
    </xf>
    <xf numFmtId="0" fontId="24" fillId="4" borderId="0" xfId="0" applyFont="1" applyFill="1" applyBorder="1" applyAlignment="1">
      <alignment horizontal="left" vertical="center"/>
    </xf>
    <xf numFmtId="170" fontId="20" fillId="0" borderId="0" xfId="0" applyNumberFormat="1" applyFont="1" applyFill="1" applyBorder="1" applyAlignment="1" applyProtection="1">
      <alignment vertical="center"/>
      <protection hidden="1"/>
    </xf>
    <xf numFmtId="0" fontId="14" fillId="4" borderId="4" xfId="0" applyFont="1" applyFill="1" applyBorder="1" applyAlignment="1">
      <alignment vertical="center"/>
    </xf>
    <xf numFmtId="4" fontId="9" fillId="4" borderId="4" xfId="0" applyNumberFormat="1" applyFont="1" applyFill="1" applyBorder="1" applyAlignment="1">
      <alignment horizontal="center" vertical="center"/>
    </xf>
    <xf numFmtId="4" fontId="9" fillId="4" borderId="4" xfId="0" applyNumberFormat="1" applyFont="1" applyFill="1" applyBorder="1" applyAlignment="1">
      <alignment vertical="center"/>
    </xf>
    <xf numFmtId="4" fontId="9" fillId="4" borderId="14" xfId="0" applyNumberFormat="1" applyFont="1" applyFill="1" applyBorder="1" applyAlignment="1">
      <alignment vertical="center"/>
    </xf>
    <xf numFmtId="49" fontId="25" fillId="4" borderId="3" xfId="2" applyNumberFormat="1" applyFont="1" applyFill="1" applyBorder="1" applyAlignment="1">
      <alignment horizontal="center" vertical="center"/>
    </xf>
    <xf numFmtId="0" fontId="14" fillId="0" borderId="14" xfId="0" applyFont="1" applyFill="1" applyBorder="1" applyAlignment="1">
      <alignment vertical="center"/>
    </xf>
    <xf numFmtId="4" fontId="9" fillId="0" borderId="14" xfId="0" applyNumberFormat="1" applyFont="1" applyFill="1" applyBorder="1" applyAlignment="1">
      <alignment horizontal="center" vertical="center"/>
    </xf>
    <xf numFmtId="4" fontId="9" fillId="0" borderId="14" xfId="0" applyNumberFormat="1" applyFont="1" applyFill="1" applyBorder="1" applyAlignment="1">
      <alignment vertical="center"/>
    </xf>
    <xf numFmtId="4" fontId="9" fillId="0" borderId="15" xfId="0" applyNumberFormat="1" applyFont="1" applyFill="1" applyBorder="1" applyAlignment="1">
      <alignment vertical="center"/>
    </xf>
    <xf numFmtId="0" fontId="14" fillId="0" borderId="4" xfId="0" applyFont="1" applyFill="1" applyBorder="1" applyAlignment="1">
      <alignment vertical="center"/>
    </xf>
    <xf numFmtId="4" fontId="9" fillId="0" borderId="4" xfId="0" applyNumberFormat="1" applyFont="1" applyFill="1" applyBorder="1" applyAlignment="1">
      <alignment horizontal="center" vertical="center"/>
    </xf>
    <xf numFmtId="4" fontId="9" fillId="0" borderId="4" xfId="0" applyNumberFormat="1" applyFont="1" applyFill="1" applyBorder="1" applyAlignment="1">
      <alignment vertical="center"/>
    </xf>
    <xf numFmtId="0" fontId="22" fillId="0" borderId="10" xfId="0" applyFont="1" applyFill="1" applyBorder="1" applyAlignment="1">
      <alignment horizontal="right" vertical="center"/>
    </xf>
    <xf numFmtId="0" fontId="16" fillId="0" borderId="22" xfId="0" applyFont="1" applyBorder="1" applyAlignment="1" applyProtection="1">
      <alignment vertical="center"/>
    </xf>
    <xf numFmtId="172" fontId="19" fillId="0" borderId="22" xfId="0" applyNumberFormat="1" applyFont="1" applyFill="1" applyBorder="1" applyAlignment="1" applyProtection="1">
      <alignment horizontal="right" vertical="center"/>
    </xf>
    <xf numFmtId="170" fontId="16" fillId="0" borderId="22" xfId="0" applyNumberFormat="1" applyFont="1" applyBorder="1" applyAlignment="1" applyProtection="1">
      <alignment vertical="center"/>
    </xf>
    <xf numFmtId="10" fontId="16" fillId="0" borderId="10" xfId="3" applyNumberFormat="1" applyFont="1" applyFill="1" applyBorder="1" applyAlignment="1" applyProtection="1">
      <alignment horizontal="center" vertical="center" wrapText="1"/>
    </xf>
    <xf numFmtId="0" fontId="29" fillId="0" borderId="0" xfId="0" applyFont="1" applyBorder="1"/>
    <xf numFmtId="4" fontId="29" fillId="0" borderId="0" xfId="0" applyNumberFormat="1" applyFont="1" applyFill="1" applyBorder="1" applyAlignment="1">
      <alignment vertical="center"/>
    </xf>
    <xf numFmtId="170" fontId="20" fillId="0" borderId="0" xfId="0" applyNumberFormat="1" applyFont="1" applyFill="1" applyBorder="1" applyAlignment="1" applyProtection="1">
      <alignment vertical="center"/>
    </xf>
    <xf numFmtId="0" fontId="22" fillId="2" borderId="9" xfId="0" applyFont="1" applyFill="1" applyBorder="1" applyAlignment="1" applyProtection="1">
      <alignment horizontal="left" vertical="center"/>
      <protection locked="0"/>
    </xf>
    <xf numFmtId="0" fontId="22" fillId="0" borderId="0" xfId="0" applyFont="1" applyFill="1" applyBorder="1" applyAlignment="1" applyProtection="1">
      <alignment horizontal="left" vertical="center"/>
      <protection locked="0"/>
    </xf>
    <xf numFmtId="0" fontId="22" fillId="2" borderId="12" xfId="0" applyFont="1" applyFill="1" applyBorder="1" applyAlignment="1" applyProtection="1">
      <alignment horizontal="left" vertical="center"/>
      <protection locked="0"/>
    </xf>
    <xf numFmtId="0" fontId="24" fillId="4" borderId="0" xfId="0" applyFont="1" applyFill="1" applyAlignment="1" applyProtection="1">
      <alignment horizontal="left" vertical="center"/>
    </xf>
    <xf numFmtId="0" fontId="22" fillId="4" borderId="0" xfId="0" applyFont="1" applyFill="1" applyAlignment="1" applyProtection="1">
      <alignment horizontal="left" vertical="center"/>
    </xf>
    <xf numFmtId="0" fontId="12" fillId="0" borderId="0" xfId="0" applyFont="1" applyFill="1" applyAlignment="1" applyProtection="1">
      <alignment horizontal="left" vertical="center"/>
    </xf>
    <xf numFmtId="0" fontId="10" fillId="0" borderId="0" xfId="0" applyFont="1" applyBorder="1" applyAlignment="1" applyProtection="1">
      <alignment vertical="center"/>
    </xf>
    <xf numFmtId="0" fontId="32" fillId="0" borderId="0" xfId="0" applyFont="1" applyFill="1" applyBorder="1" applyAlignment="1" applyProtection="1">
      <alignment horizontal="left"/>
    </xf>
    <xf numFmtId="0" fontId="26" fillId="4" borderId="0" xfId="0" applyFont="1" applyFill="1" applyBorder="1" applyAlignment="1" applyProtection="1">
      <alignment horizontal="center" vertical="center"/>
    </xf>
    <xf numFmtId="0" fontId="22" fillId="0" borderId="2" xfId="0" applyFont="1" applyFill="1" applyBorder="1" applyAlignment="1" applyProtection="1">
      <alignment horizontal="left" vertical="center"/>
    </xf>
    <xf numFmtId="0" fontId="22" fillId="0" borderId="9" xfId="0" applyFont="1" applyFill="1" applyBorder="1" applyAlignment="1" applyProtection="1">
      <alignment horizontal="left" vertical="center"/>
    </xf>
    <xf numFmtId="0" fontId="22" fillId="0" borderId="9" xfId="0" applyFont="1" applyFill="1" applyBorder="1" applyAlignment="1" applyProtection="1">
      <alignment vertical="center"/>
    </xf>
    <xf numFmtId="0" fontId="22" fillId="0" borderId="8" xfId="0" applyFont="1" applyFill="1" applyBorder="1" applyAlignment="1" applyProtection="1">
      <alignment horizontal="left" vertical="center"/>
    </xf>
    <xf numFmtId="0" fontId="22" fillId="0" borderId="12" xfId="0" applyFont="1" applyFill="1" applyBorder="1" applyAlignment="1" applyProtection="1">
      <alignment horizontal="left" vertical="center"/>
    </xf>
    <xf numFmtId="0" fontId="22" fillId="0" borderId="0" xfId="0" applyFont="1" applyFill="1" applyBorder="1" applyAlignment="1" applyProtection="1">
      <alignment horizontal="left" vertical="center"/>
    </xf>
    <xf numFmtId="0" fontId="10" fillId="0" borderId="0" xfId="0" applyFont="1" applyBorder="1" applyAlignment="1" applyProtection="1">
      <alignment vertical="center" wrapText="1"/>
    </xf>
    <xf numFmtId="0" fontId="44" fillId="0" borderId="0" xfId="0" applyFont="1" applyFill="1" applyBorder="1" applyAlignment="1">
      <alignment horizontal="center" vertical="center"/>
    </xf>
    <xf numFmtId="0" fontId="46" fillId="0" borderId="0" xfId="0" applyFont="1" applyBorder="1" applyAlignment="1">
      <alignment horizontal="center"/>
    </xf>
    <xf numFmtId="0" fontId="47" fillId="4" borderId="0" xfId="0" applyFont="1" applyFill="1" applyBorder="1" applyAlignment="1">
      <alignment horizontal="center" vertical="center"/>
    </xf>
    <xf numFmtId="0" fontId="48" fillId="0" borderId="0" xfId="0" applyFont="1" applyFill="1" applyBorder="1" applyAlignment="1">
      <alignment horizontal="center"/>
    </xf>
    <xf numFmtId="0" fontId="13" fillId="0" borderId="15" xfId="0" applyFont="1" applyFill="1" applyBorder="1" applyAlignment="1">
      <alignment horizontal="center" vertical="center" wrapText="1"/>
    </xf>
    <xf numFmtId="4" fontId="48" fillId="0" borderId="15" xfId="0" applyNumberFormat="1" applyFont="1" applyFill="1" applyBorder="1" applyAlignment="1">
      <alignment vertical="center"/>
    </xf>
    <xf numFmtId="0" fontId="50" fillId="0" borderId="9" xfId="0" applyFont="1" applyFill="1" applyBorder="1" applyAlignment="1" applyProtection="1">
      <alignment vertical="center"/>
      <protection hidden="1"/>
    </xf>
    <xf numFmtId="0" fontId="50" fillId="0" borderId="10" xfId="0" applyFont="1" applyFill="1" applyBorder="1" applyAlignment="1" applyProtection="1">
      <alignment vertical="center"/>
      <protection hidden="1"/>
    </xf>
    <xf numFmtId="0" fontId="51" fillId="4" borderId="0" xfId="0" applyFont="1" applyFill="1" applyBorder="1" applyAlignment="1" applyProtection="1">
      <alignment vertical="center"/>
    </xf>
    <xf numFmtId="0" fontId="52" fillId="4" borderId="0" xfId="0" applyFont="1" applyFill="1" applyBorder="1" applyAlignment="1" applyProtection="1">
      <alignment vertical="center" wrapText="1"/>
    </xf>
    <xf numFmtId="0" fontId="49" fillId="4" borderId="0" xfId="0" applyFont="1" applyFill="1" applyBorder="1" applyAlignment="1" applyProtection="1">
      <alignment vertical="center"/>
    </xf>
    <xf numFmtId="0" fontId="50" fillId="0" borderId="12" xfId="0" applyFont="1" applyFill="1" applyBorder="1" applyAlignment="1" applyProtection="1">
      <alignment vertical="center"/>
      <protection hidden="1"/>
    </xf>
    <xf numFmtId="10" fontId="14" fillId="0" borderId="9" xfId="0" applyNumberFormat="1" applyFont="1" applyFill="1" applyBorder="1" applyAlignment="1" applyProtection="1">
      <alignment vertical="center"/>
    </xf>
    <xf numFmtId="10" fontId="14" fillId="0" borderId="0" xfId="0" applyNumberFormat="1" applyFont="1" applyFill="1" applyBorder="1" applyAlignment="1" applyProtection="1"/>
    <xf numFmtId="4" fontId="14" fillId="0" borderId="0" xfId="0" applyNumberFormat="1" applyFont="1" applyFill="1" applyBorder="1" applyAlignment="1" applyProtection="1"/>
    <xf numFmtId="10" fontId="14" fillId="0" borderId="9" xfId="0" applyNumberFormat="1" applyFont="1" applyFill="1" applyBorder="1" applyAlignment="1" applyProtection="1">
      <alignment vertical="center"/>
      <protection locked="0"/>
    </xf>
    <xf numFmtId="10" fontId="14" fillId="0" borderId="10" xfId="0" applyNumberFormat="1" applyFont="1" applyFill="1" applyBorder="1" applyAlignment="1" applyProtection="1">
      <alignment vertical="center"/>
      <protection locked="0"/>
    </xf>
    <xf numFmtId="10" fontId="29" fillId="0" borderId="12" xfId="0" applyNumberFormat="1" applyFont="1" applyFill="1" applyBorder="1" applyAlignment="1" applyProtection="1">
      <alignment vertical="center"/>
    </xf>
    <xf numFmtId="4" fontId="29" fillId="0" borderId="12" xfId="0" applyNumberFormat="1" applyFont="1" applyFill="1" applyBorder="1" applyAlignment="1" applyProtection="1">
      <alignment vertical="center"/>
    </xf>
    <xf numFmtId="10" fontId="30" fillId="0" borderId="9" xfId="0" applyNumberFormat="1" applyFont="1" applyFill="1" applyBorder="1" applyAlignment="1" applyProtection="1"/>
    <xf numFmtId="10" fontId="30" fillId="0" borderId="0" xfId="0" applyNumberFormat="1" applyFont="1" applyFill="1" applyBorder="1" applyAlignment="1" applyProtection="1"/>
    <xf numFmtId="10" fontId="29" fillId="0" borderId="0" xfId="0" applyNumberFormat="1" applyFont="1" applyFill="1" applyBorder="1" applyAlignment="1" applyProtection="1">
      <alignment vertical="center"/>
    </xf>
    <xf numFmtId="4" fontId="29" fillId="0" borderId="0" xfId="0" applyNumberFormat="1" applyFont="1" applyFill="1" applyBorder="1" applyAlignment="1" applyProtection="1">
      <alignment vertical="center"/>
    </xf>
    <xf numFmtId="10" fontId="41" fillId="0" borderId="0" xfId="0" applyNumberFormat="1" applyFont="1" applyFill="1" applyBorder="1" applyAlignment="1" applyProtection="1">
      <alignment horizontal="right" vertical="center"/>
    </xf>
    <xf numFmtId="4" fontId="41" fillId="0" borderId="0" xfId="0" applyNumberFormat="1" applyFont="1" applyFill="1" applyBorder="1" applyAlignment="1" applyProtection="1">
      <alignment horizontal="right" vertical="center"/>
    </xf>
    <xf numFmtId="10" fontId="29" fillId="0" borderId="12" xfId="0" applyNumberFormat="1" applyFont="1" applyFill="1" applyBorder="1" applyAlignment="1" applyProtection="1">
      <alignment vertical="top"/>
    </xf>
    <xf numFmtId="4" fontId="29" fillId="0" borderId="12" xfId="0" applyNumberFormat="1" applyFont="1" applyFill="1" applyBorder="1" applyAlignment="1" applyProtection="1">
      <alignment vertical="top"/>
    </xf>
    <xf numFmtId="10" fontId="29" fillId="0" borderId="0" xfId="0" applyNumberFormat="1" applyFont="1" applyFill="1" applyBorder="1" applyAlignment="1" applyProtection="1">
      <alignment horizontal="right" vertical="center"/>
    </xf>
    <xf numFmtId="4" fontId="29" fillId="0" borderId="0" xfId="0" applyNumberFormat="1" applyFont="1" applyFill="1" applyBorder="1" applyAlignment="1" applyProtection="1">
      <alignment horizontal="right" vertical="center"/>
    </xf>
    <xf numFmtId="10" fontId="30" fillId="0" borderId="0" xfId="0" applyNumberFormat="1" applyFont="1" applyFill="1" applyBorder="1" applyAlignment="1" applyProtection="1">
      <alignment vertical="center"/>
    </xf>
    <xf numFmtId="4" fontId="30" fillId="0" borderId="0" xfId="0" applyNumberFormat="1" applyFont="1" applyFill="1" applyBorder="1" applyAlignment="1" applyProtection="1">
      <alignment vertical="center"/>
    </xf>
    <xf numFmtId="10" fontId="16" fillId="0" borderId="0" xfId="0" applyNumberFormat="1" applyFont="1" applyAlignment="1" applyProtection="1">
      <alignment vertical="center"/>
    </xf>
    <xf numFmtId="10" fontId="16" fillId="0" borderId="0" xfId="0" applyNumberFormat="1" applyFont="1" applyAlignment="1" applyProtection="1">
      <alignment horizontal="center" vertical="center"/>
    </xf>
    <xf numFmtId="10" fontId="9" fillId="0" borderId="14" xfId="0" applyNumberFormat="1" applyFont="1" applyFill="1" applyBorder="1" applyAlignment="1">
      <alignment vertical="center"/>
    </xf>
    <xf numFmtId="10" fontId="9" fillId="0" borderId="4" xfId="0" applyNumberFormat="1" applyFont="1" applyFill="1" applyBorder="1" applyAlignment="1">
      <alignment vertical="center"/>
    </xf>
    <xf numFmtId="0" fontId="55" fillId="2" borderId="1" xfId="0" applyFont="1" applyFill="1" applyBorder="1" applyAlignment="1" applyProtection="1">
      <alignment horizontal="center" vertical="center"/>
      <protection locked="0"/>
    </xf>
    <xf numFmtId="0" fontId="57" fillId="2" borderId="4" xfId="0" applyNumberFormat="1" applyFont="1" applyFill="1" applyBorder="1" applyAlignment="1" applyProtection="1">
      <alignment horizontal="center"/>
      <protection locked="0"/>
    </xf>
    <xf numFmtId="0" fontId="57" fillId="2" borderId="10" xfId="0" applyFont="1" applyFill="1" applyBorder="1" applyAlignment="1" applyProtection="1">
      <alignment horizontal="center" vertical="center"/>
      <protection locked="0"/>
    </xf>
    <xf numFmtId="0" fontId="57" fillId="2" borderId="3" xfId="0" applyFont="1" applyFill="1" applyBorder="1" applyAlignment="1" applyProtection="1">
      <alignment horizontal="center" vertical="center"/>
      <protection locked="0"/>
    </xf>
    <xf numFmtId="0" fontId="58" fillId="0" borderId="5" xfId="0" applyFont="1" applyFill="1" applyBorder="1" applyAlignment="1">
      <alignment horizontal="left" vertical="center"/>
    </xf>
    <xf numFmtId="0" fontId="59" fillId="0" borderId="10" xfId="0" applyFont="1" applyFill="1" applyBorder="1" applyAlignment="1">
      <alignment vertical="center"/>
    </xf>
    <xf numFmtId="0" fontId="28" fillId="5" borderId="4" xfId="2" applyFill="1" applyBorder="1" applyAlignment="1" applyProtection="1">
      <alignment horizontal="center" vertical="center" wrapText="1"/>
    </xf>
    <xf numFmtId="0" fontId="28" fillId="5" borderId="7" xfId="2" applyFill="1" applyBorder="1" applyAlignment="1" applyProtection="1">
      <alignment horizontal="center" vertical="center" wrapText="1"/>
    </xf>
    <xf numFmtId="0" fontId="55" fillId="2" borderId="3" xfId="0" applyFont="1" applyFill="1" applyBorder="1" applyAlignment="1" applyProtection="1">
      <alignment horizontal="center" vertical="center"/>
      <protection locked="0"/>
    </xf>
    <xf numFmtId="0" fontId="16" fillId="0" borderId="3" xfId="0" applyNumberFormat="1" applyFont="1" applyBorder="1" applyAlignment="1" applyProtection="1">
      <alignment horizontal="center" vertical="center"/>
    </xf>
    <xf numFmtId="0" fontId="16" fillId="0" borderId="3" xfId="0" applyNumberFormat="1" applyFont="1" applyBorder="1" applyAlignment="1" applyProtection="1">
      <alignment horizontal="center"/>
    </xf>
    <xf numFmtId="2" fontId="61" fillId="0" borderId="3" xfId="0" applyNumberFormat="1" applyFont="1" applyFill="1" applyBorder="1" applyAlignment="1">
      <alignment horizontal="right" vertical="center"/>
    </xf>
    <xf numFmtId="0" fontId="18" fillId="0" borderId="1" xfId="1" applyFont="1" applyFill="1" applyBorder="1" applyAlignment="1">
      <alignment horizontal="right" vertical="center"/>
    </xf>
    <xf numFmtId="0" fontId="25" fillId="4" borderId="0" xfId="0" applyFont="1" applyFill="1" applyBorder="1" applyAlignment="1" applyProtection="1">
      <alignment vertical="center"/>
    </xf>
    <xf numFmtId="0" fontId="16" fillId="4" borderId="4" xfId="0" applyNumberFormat="1" applyFont="1" applyFill="1" applyBorder="1" applyAlignment="1" applyProtection="1">
      <alignment horizontal="center"/>
    </xf>
    <xf numFmtId="171" fontId="16" fillId="4" borderId="4" xfId="0" applyNumberFormat="1" applyFont="1" applyFill="1" applyBorder="1" applyAlignment="1" applyProtection="1">
      <alignment horizontal="right" vertical="center"/>
    </xf>
    <xf numFmtId="0" fontId="22" fillId="4" borderId="0" xfId="0" applyFont="1" applyFill="1" applyBorder="1" applyAlignment="1" applyProtection="1">
      <alignment horizontal="right" vertical="center"/>
    </xf>
    <xf numFmtId="0" fontId="50" fillId="0" borderId="10" xfId="0" applyFont="1" applyBorder="1" applyAlignment="1" applyProtection="1">
      <alignment vertical="center"/>
      <protection hidden="1"/>
    </xf>
    <xf numFmtId="0" fontId="16" fillId="0" borderId="10" xfId="6" applyFont="1" applyBorder="1" applyAlignment="1" applyProtection="1">
      <alignment vertical="center"/>
      <protection hidden="1"/>
    </xf>
    <xf numFmtId="0" fontId="16" fillId="4" borderId="4" xfId="0" applyFont="1" applyFill="1" applyBorder="1" applyAlignment="1" applyProtection="1">
      <alignment vertical="center"/>
    </xf>
    <xf numFmtId="0" fontId="16" fillId="4" borderId="4" xfId="0" applyFont="1" applyFill="1" applyBorder="1" applyAlignment="1" applyProtection="1">
      <alignment horizontal="center" vertical="center"/>
    </xf>
    <xf numFmtId="0" fontId="16" fillId="4" borderId="5" xfId="0" applyFont="1" applyFill="1" applyBorder="1" applyAlignment="1" applyProtection="1">
      <alignment horizontal="left" vertical="center"/>
    </xf>
    <xf numFmtId="0" fontId="16" fillId="4" borderId="3" xfId="0" applyFont="1" applyFill="1" applyBorder="1" applyAlignment="1" applyProtection="1">
      <alignment horizontal="left" vertical="center"/>
    </xf>
    <xf numFmtId="4" fontId="16" fillId="4" borderId="4" xfId="0" applyNumberFormat="1" applyFont="1" applyFill="1" applyBorder="1" applyAlignment="1" applyProtection="1">
      <alignment horizontal="center" vertical="center"/>
    </xf>
    <xf numFmtId="0" fontId="16" fillId="4" borderId="4" xfId="0" applyFont="1" applyFill="1" applyBorder="1" applyAlignment="1" applyProtection="1">
      <alignment horizontal="left" vertical="center" wrapText="1"/>
    </xf>
    <xf numFmtId="2" fontId="16" fillId="4" borderId="4" xfId="0" applyNumberFormat="1" applyFont="1" applyFill="1" applyBorder="1" applyAlignment="1" applyProtection="1">
      <alignment horizontal="center" vertical="center"/>
    </xf>
    <xf numFmtId="0" fontId="22" fillId="0" borderId="9" xfId="0" applyFont="1" applyFill="1" applyBorder="1" applyAlignment="1">
      <alignment vertical="center" wrapText="1"/>
    </xf>
    <xf numFmtId="0" fontId="22" fillId="0" borderId="10" xfId="0" applyFont="1" applyFill="1" applyBorder="1" applyAlignment="1">
      <alignment horizontal="right" vertical="center" wrapText="1"/>
    </xf>
    <xf numFmtId="0" fontId="22" fillId="0" borderId="9" xfId="0" applyFont="1" applyFill="1" applyBorder="1" applyAlignment="1">
      <alignment horizontal="right" vertical="center" wrapText="1"/>
    </xf>
    <xf numFmtId="0" fontId="25" fillId="4" borderId="0" xfId="0" applyFont="1" applyFill="1" applyBorder="1" applyAlignment="1" applyProtection="1">
      <alignment horizontal="right" vertical="center" wrapText="1"/>
    </xf>
    <xf numFmtId="0" fontId="16" fillId="0" borderId="12" xfId="0" applyFont="1" applyFill="1" applyBorder="1" applyAlignment="1" applyProtection="1">
      <alignment vertical="center"/>
      <protection hidden="1"/>
    </xf>
    <xf numFmtId="2" fontId="16" fillId="4" borderId="5" xfId="0" applyNumberFormat="1" applyFont="1" applyFill="1" applyBorder="1" applyAlignment="1" applyProtection="1">
      <alignment horizontal="center" vertical="center"/>
    </xf>
    <xf numFmtId="0" fontId="16" fillId="4" borderId="3" xfId="0" applyNumberFormat="1" applyFont="1" applyFill="1" applyBorder="1" applyAlignment="1" applyProtection="1">
      <alignment horizontal="center"/>
    </xf>
    <xf numFmtId="0" fontId="24" fillId="4" borderId="0" xfId="0" applyFont="1" applyFill="1" applyBorder="1" applyAlignment="1" applyProtection="1">
      <alignment horizontal="left" vertical="center"/>
    </xf>
    <xf numFmtId="0" fontId="23" fillId="4" borderId="0" xfId="0" applyFont="1" applyFill="1" applyBorder="1" applyAlignment="1" applyProtection="1">
      <alignment horizontal="right" vertical="center"/>
    </xf>
    <xf numFmtId="0" fontId="62" fillId="0" borderId="0" xfId="0" applyFont="1" applyFill="1" applyBorder="1" applyAlignment="1" applyProtection="1">
      <alignment vertical="top"/>
    </xf>
    <xf numFmtId="0" fontId="19" fillId="0" borderId="0" xfId="0" applyFont="1" applyFill="1" applyAlignment="1" applyProtection="1">
      <alignment horizontal="right" vertical="top"/>
    </xf>
    <xf numFmtId="0" fontId="22" fillId="0" borderId="0" xfId="0" applyFont="1" applyFill="1" applyAlignment="1" applyProtection="1">
      <alignment horizontal="right" vertical="top"/>
    </xf>
    <xf numFmtId="0" fontId="28" fillId="0" borderId="3" xfId="2" applyBorder="1" applyAlignment="1">
      <alignment horizontal="center" vertical="center"/>
    </xf>
    <xf numFmtId="0" fontId="24" fillId="4" borderId="0" xfId="0" applyFont="1" applyFill="1" applyBorder="1" applyAlignment="1" applyProtection="1">
      <alignment vertical="center" wrapText="1"/>
    </xf>
    <xf numFmtId="0" fontId="16" fillId="4"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horizontal="center"/>
    </xf>
    <xf numFmtId="0" fontId="4" fillId="0" borderId="0" xfId="0" applyFont="1" applyBorder="1" applyAlignment="1">
      <alignment vertical="center"/>
    </xf>
    <xf numFmtId="0" fontId="4" fillId="0" borderId="0" xfId="0" applyFont="1" applyBorder="1" applyAlignment="1">
      <alignment vertical="center" wrapText="1"/>
    </xf>
    <xf numFmtId="0" fontId="4" fillId="0" borderId="0" xfId="0" applyFont="1" applyAlignment="1">
      <alignment vertical="center"/>
    </xf>
    <xf numFmtId="0" fontId="4" fillId="4" borderId="0" xfId="0" applyFont="1" applyFill="1" applyBorder="1" applyAlignment="1">
      <alignment vertical="center" wrapText="1"/>
    </xf>
    <xf numFmtId="0" fontId="4" fillId="4" borderId="0" xfId="0" applyFont="1" applyFill="1" applyBorder="1" applyAlignment="1">
      <alignment vertical="center"/>
    </xf>
    <xf numFmtId="0" fontId="4" fillId="0" borderId="0" xfId="0" applyFont="1" applyFill="1" applyBorder="1" applyAlignment="1">
      <alignment vertical="center"/>
    </xf>
    <xf numFmtId="0" fontId="28" fillId="0" borderId="3" xfId="2" applyFont="1" applyBorder="1" applyAlignment="1">
      <alignment horizontal="center" vertical="center"/>
    </xf>
    <xf numFmtId="0" fontId="22" fillId="0" borderId="5" xfId="0" applyFont="1" applyBorder="1" applyAlignment="1">
      <alignment vertical="center"/>
    </xf>
    <xf numFmtId="0" fontId="4" fillId="0" borderId="5"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4" borderId="0" xfId="0" applyFont="1" applyFill="1" applyAlignment="1">
      <alignment vertical="center"/>
    </xf>
    <xf numFmtId="0" fontId="4" fillId="4" borderId="0" xfId="0" applyFont="1" applyFill="1" applyAlignment="1">
      <alignment horizontal="left" vertical="center"/>
    </xf>
    <xf numFmtId="0" fontId="4" fillId="0" borderId="9" xfId="0" applyFont="1" applyFill="1" applyBorder="1" applyAlignment="1">
      <alignment vertical="center"/>
    </xf>
    <xf numFmtId="0" fontId="4" fillId="0" borderId="10" xfId="0" applyFont="1" applyFill="1" applyBorder="1" applyAlignment="1">
      <alignment vertical="center"/>
    </xf>
    <xf numFmtId="0" fontId="4" fillId="0" borderId="10" xfId="0" applyFont="1" applyBorder="1" applyAlignment="1">
      <alignment vertical="center"/>
    </xf>
    <xf numFmtId="0" fontId="4" fillId="0" borderId="12" xfId="0" applyFont="1" applyBorder="1" applyAlignment="1">
      <alignment vertical="center"/>
    </xf>
    <xf numFmtId="4" fontId="9" fillId="0" borderId="23" xfId="0" applyNumberFormat="1" applyFont="1" applyFill="1" applyBorder="1" applyAlignment="1">
      <alignment vertical="center"/>
    </xf>
    <xf numFmtId="0" fontId="46" fillId="0" borderId="5" xfId="0" applyFont="1" applyBorder="1" applyAlignment="1">
      <alignment horizontal="center"/>
    </xf>
    <xf numFmtId="0" fontId="0" fillId="0" borderId="4" xfId="0" applyBorder="1"/>
    <xf numFmtId="4" fontId="9" fillId="4" borderId="14" xfId="0" applyNumberFormat="1" applyFont="1" applyFill="1" applyBorder="1" applyAlignment="1">
      <alignment horizontal="center" vertical="center"/>
    </xf>
    <xf numFmtId="10" fontId="9" fillId="4" borderId="14" xfId="0" applyNumberFormat="1" applyFont="1" applyFill="1" applyBorder="1" applyAlignment="1">
      <alignment vertical="center"/>
    </xf>
    <xf numFmtId="10" fontId="9" fillId="4" borderId="4" xfId="0" applyNumberFormat="1" applyFont="1" applyFill="1" applyBorder="1" applyAlignment="1">
      <alignment vertical="center"/>
    </xf>
    <xf numFmtId="0" fontId="46" fillId="4" borderId="5" xfId="0" applyFont="1" applyFill="1" applyBorder="1" applyAlignment="1">
      <alignment horizontal="center"/>
    </xf>
    <xf numFmtId="49" fontId="28" fillId="4" borderId="21" xfId="2" applyNumberFormat="1" applyFill="1" applyBorder="1" applyAlignment="1">
      <alignment horizontal="center" vertical="center"/>
    </xf>
    <xf numFmtId="49" fontId="28" fillId="0" borderId="21" xfId="2" applyNumberFormat="1" applyFill="1" applyBorder="1" applyAlignment="1">
      <alignment horizontal="center" vertical="center"/>
    </xf>
    <xf numFmtId="0" fontId="28" fillId="0" borderId="18" xfId="2" applyFill="1" applyBorder="1" applyAlignment="1">
      <alignment horizontal="center" vertical="center"/>
    </xf>
    <xf numFmtId="0" fontId="28" fillId="0" borderId="21" xfId="2" applyFill="1" applyBorder="1" applyAlignment="1">
      <alignment horizontal="center" vertical="center"/>
    </xf>
    <xf numFmtId="4" fontId="22" fillId="4" borderId="14" xfId="0" applyNumberFormat="1" applyFont="1" applyFill="1" applyBorder="1" applyAlignment="1">
      <alignment vertical="center"/>
    </xf>
    <xf numFmtId="4" fontId="22" fillId="4" borderId="4" xfId="0" applyNumberFormat="1" applyFont="1" applyFill="1" applyBorder="1" applyAlignment="1">
      <alignment vertical="center"/>
    </xf>
    <xf numFmtId="4" fontId="22" fillId="0" borderId="14" xfId="0" applyNumberFormat="1" applyFont="1" applyFill="1" applyBorder="1" applyAlignment="1">
      <alignment vertical="center"/>
    </xf>
    <xf numFmtId="4" fontId="22" fillId="0" borderId="4" xfId="0" applyNumberFormat="1" applyFont="1" applyFill="1" applyBorder="1" applyAlignment="1">
      <alignment vertical="center"/>
    </xf>
    <xf numFmtId="4" fontId="4" fillId="4" borderId="23" xfId="0" applyNumberFormat="1" applyFont="1" applyFill="1" applyBorder="1" applyAlignment="1">
      <alignment vertical="center"/>
    </xf>
    <xf numFmtId="4" fontId="4" fillId="4" borderId="4" xfId="0" applyNumberFormat="1" applyFont="1" applyFill="1" applyBorder="1" applyAlignment="1">
      <alignment vertical="center"/>
    </xf>
    <xf numFmtId="4" fontId="13" fillId="4" borderId="14" xfId="0" applyNumberFormat="1" applyFont="1" applyFill="1" applyBorder="1" applyAlignment="1">
      <alignment vertical="center"/>
    </xf>
    <xf numFmtId="4" fontId="4" fillId="0" borderId="23" xfId="0" applyNumberFormat="1" applyFont="1" applyFill="1" applyBorder="1" applyAlignment="1">
      <alignment vertical="center"/>
    </xf>
    <xf numFmtId="4" fontId="4" fillId="0" borderId="4" xfId="0" applyNumberFormat="1" applyFont="1" applyFill="1" applyBorder="1" applyAlignment="1">
      <alignment vertical="center"/>
    </xf>
    <xf numFmtId="4" fontId="4" fillId="4" borderId="14" xfId="0" applyNumberFormat="1" applyFont="1" applyFill="1" applyBorder="1" applyAlignment="1">
      <alignment vertical="center"/>
    </xf>
    <xf numFmtId="0" fontId="0" fillId="4" borderId="4" xfId="0" applyFont="1" applyFill="1" applyBorder="1"/>
    <xf numFmtId="0" fontId="0" fillId="0" borderId="4" xfId="0" applyFont="1" applyBorder="1"/>
    <xf numFmtId="4" fontId="4" fillId="0" borderId="14" xfId="0" applyNumberFormat="1" applyFont="1" applyFill="1" applyBorder="1" applyAlignment="1">
      <alignment vertical="center"/>
    </xf>
    <xf numFmtId="4" fontId="13" fillId="0" borderId="24" xfId="0" applyNumberFormat="1" applyFont="1" applyBorder="1"/>
    <xf numFmtId="4" fontId="13" fillId="0" borderId="24" xfId="0" applyNumberFormat="1" applyFont="1" applyFill="1" applyBorder="1" applyAlignment="1">
      <alignment vertical="center"/>
    </xf>
    <xf numFmtId="4" fontId="13" fillId="0" borderId="25" xfId="0" applyNumberFormat="1" applyFont="1" applyFill="1" applyBorder="1" applyAlignment="1">
      <alignment vertical="center"/>
    </xf>
    <xf numFmtId="4" fontId="13" fillId="4" borderId="25" xfId="0" applyNumberFormat="1" applyFont="1" applyFill="1" applyBorder="1" applyAlignment="1">
      <alignment vertical="center"/>
    </xf>
    <xf numFmtId="10" fontId="13" fillId="0" borderId="24" xfId="0" applyNumberFormat="1" applyFont="1" applyBorder="1" applyAlignment="1" applyProtection="1">
      <alignment vertical="center"/>
    </xf>
    <xf numFmtId="4" fontId="13" fillId="0" borderId="24" xfId="0" applyNumberFormat="1" applyFont="1" applyBorder="1" applyAlignment="1" applyProtection="1">
      <alignment vertical="center"/>
    </xf>
    <xf numFmtId="10" fontId="13" fillId="0" borderId="24" xfId="0" applyNumberFormat="1" applyFont="1" applyBorder="1" applyAlignment="1" applyProtection="1">
      <alignment vertical="top"/>
    </xf>
    <xf numFmtId="4" fontId="13" fillId="0" borderId="24" xfId="0" applyNumberFormat="1" applyFont="1" applyBorder="1" applyAlignment="1" applyProtection="1">
      <alignment vertical="top"/>
    </xf>
    <xf numFmtId="10" fontId="13" fillId="0" borderId="26" xfId="0" applyNumberFormat="1" applyFont="1" applyBorder="1" applyAlignment="1" applyProtection="1">
      <alignment vertical="center"/>
    </xf>
    <xf numFmtId="4" fontId="13" fillId="0" borderId="26" xfId="0" applyNumberFormat="1" applyFont="1" applyBorder="1" applyAlignment="1" applyProtection="1">
      <alignment vertical="center"/>
    </xf>
    <xf numFmtId="4" fontId="34" fillId="0" borderId="26" xfId="0" applyNumberFormat="1" applyFont="1" applyBorder="1" applyAlignment="1" applyProtection="1">
      <alignment vertical="center"/>
    </xf>
    <xf numFmtId="10" fontId="34" fillId="0" borderId="26" xfId="4" applyNumberFormat="1" applyFont="1" applyBorder="1" applyAlignment="1" applyProtection="1">
      <alignment vertical="center"/>
    </xf>
    <xf numFmtId="0" fontId="29" fillId="0" borderId="0" xfId="0" applyFont="1" applyBorder="1" applyAlignment="1" applyProtection="1">
      <alignment vertical="top"/>
    </xf>
    <xf numFmtId="10" fontId="13" fillId="0" borderId="0" xfId="0" applyNumberFormat="1" applyFont="1" applyBorder="1" applyAlignment="1" applyProtection="1">
      <alignment vertical="top"/>
    </xf>
    <xf numFmtId="4" fontId="13" fillId="0" borderId="0" xfId="0" applyNumberFormat="1" applyFont="1" applyBorder="1" applyAlignment="1" applyProtection="1">
      <alignment vertical="top"/>
    </xf>
    <xf numFmtId="0" fontId="41" fillId="0" borderId="0" xfId="0" applyFont="1" applyBorder="1" applyAlignment="1" applyProtection="1">
      <alignment horizontal="right"/>
    </xf>
    <xf numFmtId="0" fontId="41" fillId="0" borderId="0" xfId="0" applyFont="1" applyBorder="1" applyAlignment="1" applyProtection="1">
      <alignment horizontal="center"/>
    </xf>
    <xf numFmtId="10" fontId="34" fillId="0" borderId="26" xfId="0" applyNumberFormat="1" applyFont="1" applyBorder="1" applyAlignment="1" applyProtection="1">
      <alignment horizontal="right"/>
    </xf>
    <xf numFmtId="4" fontId="34" fillId="0" borderId="26" xfId="0" applyNumberFormat="1" applyFont="1" applyBorder="1" applyAlignment="1" applyProtection="1">
      <alignment horizontal="right"/>
    </xf>
    <xf numFmtId="0" fontId="34" fillId="0" borderId="0" xfId="0" applyFont="1" applyBorder="1" applyAlignment="1" applyProtection="1">
      <alignment vertical="center"/>
    </xf>
    <xf numFmtId="0" fontId="13" fillId="0" borderId="0" xfId="0" applyFont="1" applyBorder="1" applyAlignment="1" applyProtection="1">
      <alignment vertical="center"/>
    </xf>
    <xf numFmtId="0" fontId="13" fillId="0" borderId="12" xfId="0" applyFont="1" applyBorder="1" applyAlignment="1" applyProtection="1">
      <alignment vertical="top"/>
    </xf>
    <xf numFmtId="0" fontId="13" fillId="0" borderId="12" xfId="0" applyFont="1" applyBorder="1" applyAlignment="1" applyProtection="1">
      <alignment horizontal="left" vertical="center"/>
    </xf>
    <xf numFmtId="0" fontId="13" fillId="0" borderId="12" xfId="0" applyFont="1" applyBorder="1" applyAlignment="1" applyProtection="1">
      <alignment vertical="center"/>
    </xf>
    <xf numFmtId="0" fontId="34" fillId="0" borderId="0" xfId="0" applyFont="1" applyBorder="1" applyAlignment="1" applyProtection="1">
      <alignment horizontal="left"/>
    </xf>
    <xf numFmtId="4" fontId="48" fillId="0" borderId="0" xfId="0" applyNumberFormat="1" applyFont="1" applyBorder="1" applyAlignment="1">
      <alignment horizontal="center"/>
    </xf>
    <xf numFmtId="4" fontId="0" fillId="0" borderId="0" xfId="0" applyNumberFormat="1"/>
    <xf numFmtId="0" fontId="34" fillId="0" borderId="0" xfId="0" applyFont="1" applyBorder="1" applyAlignment="1" applyProtection="1">
      <alignment horizontal="right" vertical="center"/>
    </xf>
    <xf numFmtId="0" fontId="34" fillId="0" borderId="0" xfId="0" applyFont="1" applyBorder="1" applyAlignment="1" applyProtection="1">
      <alignment horizontal="center" vertical="center"/>
    </xf>
    <xf numFmtId="10" fontId="34" fillId="0" borderId="26" xfId="0" applyNumberFormat="1" applyFont="1" applyBorder="1" applyAlignment="1" applyProtection="1">
      <alignment horizontal="right" vertical="center"/>
    </xf>
    <xf numFmtId="4" fontId="34" fillId="0" borderId="26" xfId="0" applyNumberFormat="1" applyFont="1" applyBorder="1" applyAlignment="1" applyProtection="1">
      <alignment horizontal="right" vertical="center"/>
    </xf>
    <xf numFmtId="4" fontId="55" fillId="2" borderId="9" xfId="0" applyNumberFormat="1" applyFont="1" applyFill="1" applyBorder="1" applyAlignment="1" applyProtection="1">
      <alignment vertical="center"/>
      <protection locked="0"/>
    </xf>
    <xf numFmtId="10" fontId="55" fillId="2" borderId="9" xfId="0" applyNumberFormat="1" applyFont="1" applyFill="1" applyBorder="1" applyAlignment="1" applyProtection="1">
      <alignment vertical="center"/>
      <protection locked="0"/>
    </xf>
    <xf numFmtId="10" fontId="55" fillId="2" borderId="10" xfId="0" applyNumberFormat="1" applyFont="1" applyFill="1" applyBorder="1" applyAlignment="1" applyProtection="1">
      <alignment vertical="center"/>
      <protection locked="0"/>
    </xf>
    <xf numFmtId="10" fontId="55" fillId="3" borderId="10" xfId="0" applyNumberFormat="1" applyFont="1" applyFill="1" applyBorder="1" applyAlignment="1" applyProtection="1">
      <alignment vertical="center"/>
      <protection locked="0"/>
    </xf>
    <xf numFmtId="0" fontId="26" fillId="0" borderId="1" xfId="0" applyFont="1" applyBorder="1" applyAlignment="1">
      <alignment horizontal="center" vertical="center"/>
    </xf>
    <xf numFmtId="0" fontId="13" fillId="0" borderId="2" xfId="0" applyFont="1" applyBorder="1" applyAlignment="1">
      <alignment vertical="center"/>
    </xf>
    <xf numFmtId="0" fontId="3" fillId="0" borderId="9" xfId="0" applyFont="1" applyBorder="1" applyAlignment="1">
      <alignment vertical="center"/>
    </xf>
    <xf numFmtId="0" fontId="13" fillId="0" borderId="9" xfId="0" applyFont="1" applyBorder="1" applyAlignment="1">
      <alignment horizontal="right" vertical="center" wrapText="1"/>
    </xf>
    <xf numFmtId="0" fontId="16" fillId="0" borderId="0" xfId="1" applyFont="1" applyFill="1" applyBorder="1" applyAlignment="1">
      <alignment horizontal="center" vertical="center" wrapText="1"/>
    </xf>
    <xf numFmtId="0" fontId="16" fillId="0" borderId="4" xfId="0" applyNumberFormat="1" applyFont="1" applyFill="1" applyBorder="1" applyAlignment="1" applyProtection="1">
      <alignment horizontal="center" vertical="center"/>
    </xf>
    <xf numFmtId="0" fontId="64" fillId="0" borderId="0" xfId="0" applyFont="1" applyFill="1" applyAlignment="1">
      <alignment horizontal="left" vertical="center"/>
    </xf>
    <xf numFmtId="0" fontId="16" fillId="0" borderId="9" xfId="6" applyFont="1" applyBorder="1" applyAlignment="1" applyProtection="1">
      <alignment vertical="center"/>
    </xf>
    <xf numFmtId="0" fontId="16" fillId="0" borderId="10" xfId="6" applyFont="1" applyBorder="1" applyAlignment="1" applyProtection="1">
      <alignment vertical="center"/>
    </xf>
    <xf numFmtId="0" fontId="16" fillId="0" borderId="4" xfId="6" applyFont="1" applyBorder="1" applyAlignment="1" applyProtection="1">
      <alignment vertical="center"/>
    </xf>
    <xf numFmtId="0" fontId="16" fillId="0" borderId="4" xfId="6" applyFont="1" applyBorder="1" applyAlignment="1" applyProtection="1">
      <alignment horizontal="center" vertical="center"/>
    </xf>
    <xf numFmtId="4" fontId="16" fillId="0" borderId="4" xfId="6" applyNumberFormat="1" applyFont="1" applyBorder="1" applyAlignment="1" applyProtection="1">
      <alignment horizontal="center" vertical="center"/>
    </xf>
    <xf numFmtId="0" fontId="16" fillId="0" borderId="4" xfId="6" applyFont="1" applyBorder="1" applyAlignment="1" applyProtection="1">
      <alignment horizontal="left" vertical="center" wrapText="1"/>
    </xf>
    <xf numFmtId="2" fontId="16" fillId="0" borderId="4" xfId="6" applyNumberFormat="1" applyFont="1" applyBorder="1" applyAlignment="1" applyProtection="1">
      <alignment horizontal="center" vertical="center"/>
    </xf>
    <xf numFmtId="0" fontId="16" fillId="0" borderId="5" xfId="6" applyFont="1" applyBorder="1" applyAlignment="1" applyProtection="1">
      <alignment horizontal="left" vertical="center"/>
    </xf>
    <xf numFmtId="0" fontId="16" fillId="0" borderId="3" xfId="6" applyFont="1" applyBorder="1" applyAlignment="1" applyProtection="1">
      <alignment horizontal="left" vertical="center"/>
    </xf>
    <xf numFmtId="0" fontId="16" fillId="4" borderId="4" xfId="6" applyFont="1" applyFill="1" applyBorder="1" applyAlignment="1" applyProtection="1">
      <alignment vertical="center"/>
    </xf>
    <xf numFmtId="0" fontId="16" fillId="4" borderId="4" xfId="6" applyFont="1" applyFill="1" applyBorder="1" applyAlignment="1" applyProtection="1">
      <alignment horizontal="center" vertical="center"/>
    </xf>
    <xf numFmtId="0" fontId="16" fillId="4" borderId="5" xfId="6" applyFont="1" applyFill="1" applyBorder="1" applyAlignment="1" applyProtection="1">
      <alignment horizontal="left" vertical="center"/>
    </xf>
    <xf numFmtId="0" fontId="16" fillId="4" borderId="3" xfId="6" applyFont="1" applyFill="1" applyBorder="1" applyAlignment="1" applyProtection="1">
      <alignment horizontal="left" vertical="center"/>
    </xf>
    <xf numFmtId="4" fontId="16" fillId="4" borderId="4" xfId="6" applyNumberFormat="1" applyFont="1" applyFill="1" applyBorder="1" applyAlignment="1" applyProtection="1">
      <alignment horizontal="center" vertical="center"/>
    </xf>
    <xf numFmtId="0" fontId="16" fillId="4" borderId="4" xfId="6" applyFont="1" applyFill="1" applyBorder="1" applyAlignment="1" applyProtection="1">
      <alignment horizontal="left" vertical="center" wrapText="1"/>
    </xf>
    <xf numFmtId="2" fontId="16" fillId="4" borderId="4" xfId="6" applyNumberFormat="1" applyFont="1" applyFill="1" applyBorder="1" applyAlignment="1" applyProtection="1">
      <alignment horizontal="center" vertical="center"/>
    </xf>
    <xf numFmtId="0" fontId="57" fillId="4" borderId="4" xfId="0" applyNumberFormat="1" applyFont="1" applyFill="1" applyBorder="1" applyAlignment="1" applyProtection="1">
      <alignment horizontal="center"/>
    </xf>
    <xf numFmtId="0" fontId="16" fillId="0" borderId="4" xfId="6" applyFont="1" applyFill="1" applyBorder="1" applyAlignment="1" applyProtection="1">
      <alignment horizontal="center" vertical="center"/>
    </xf>
    <xf numFmtId="0" fontId="50" fillId="0" borderId="10" xfId="0" applyFont="1" applyBorder="1" applyAlignment="1" applyProtection="1">
      <alignment vertical="center"/>
    </xf>
    <xf numFmtId="0" fontId="31" fillId="0" borderId="5" xfId="0" applyFont="1" applyBorder="1" applyAlignment="1" applyProtection="1">
      <alignment horizontal="left" vertical="center"/>
    </xf>
    <xf numFmtId="0" fontId="57" fillId="4" borderId="3" xfId="0" applyFont="1" applyFill="1" applyBorder="1" applyAlignment="1" applyProtection="1">
      <alignment horizontal="center" vertical="center"/>
    </xf>
    <xf numFmtId="0" fontId="2" fillId="0" borderId="0" xfId="0" applyFont="1" applyAlignment="1">
      <alignment vertical="center"/>
    </xf>
    <xf numFmtId="0" fontId="2" fillId="0" borderId="5" xfId="0" applyFont="1" applyBorder="1" applyAlignment="1">
      <alignment vertical="center"/>
    </xf>
    <xf numFmtId="0" fontId="28" fillId="0" borderId="27" xfId="2" applyBorder="1" applyAlignment="1">
      <alignment horizontal="center" vertical="center"/>
    </xf>
    <xf numFmtId="0" fontId="28" fillId="0" borderId="21" xfId="2" applyBorder="1" applyAlignment="1">
      <alignment horizontal="center" vertical="center"/>
    </xf>
    <xf numFmtId="0" fontId="22" fillId="0" borderId="10" xfId="0" applyFont="1" applyFill="1" applyBorder="1" applyAlignment="1">
      <alignment horizontal="right" vertical="center" wrapText="1"/>
    </xf>
    <xf numFmtId="0" fontId="16" fillId="0" borderId="9" xfId="1" applyFont="1" applyFill="1" applyBorder="1" applyAlignment="1">
      <alignment horizontal="left" vertical="center" wrapText="1"/>
    </xf>
    <xf numFmtId="0" fontId="14" fillId="0" borderId="10" xfId="0" applyFont="1" applyBorder="1" applyAlignment="1">
      <alignment horizontal="left" vertical="center" wrapText="1"/>
    </xf>
    <xf numFmtId="0" fontId="16" fillId="0" borderId="10"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0" xfId="1" applyFont="1" applyFill="1" applyBorder="1" applyAlignment="1">
      <alignment horizontal="center" vertical="center" wrapText="1"/>
    </xf>
    <xf numFmtId="0" fontId="18" fillId="0" borderId="12" xfId="1" applyFont="1" applyFill="1" applyBorder="1" applyAlignment="1">
      <alignment horizontal="left"/>
    </xf>
    <xf numFmtId="0" fontId="22" fillId="0" borderId="0" xfId="0" applyFont="1" applyFill="1" applyAlignment="1">
      <alignment horizontal="center" vertical="top"/>
    </xf>
    <xf numFmtId="0" fontId="22" fillId="0" borderId="13" xfId="0" applyFont="1" applyFill="1" applyBorder="1" applyAlignment="1">
      <alignment horizontal="center" vertical="center"/>
    </xf>
    <xf numFmtId="0" fontId="22" fillId="0" borderId="0" xfId="0" applyFont="1" applyFill="1" applyAlignment="1">
      <alignment horizontal="center" vertical="center"/>
    </xf>
    <xf numFmtId="0" fontId="22" fillId="0" borderId="11" xfId="0" applyFont="1" applyFill="1" applyBorder="1" applyAlignment="1">
      <alignment horizontal="center" vertical="center"/>
    </xf>
    <xf numFmtId="0" fontId="54" fillId="2" borderId="0" xfId="0" applyFont="1" applyFill="1" applyBorder="1" applyAlignment="1" applyProtection="1">
      <alignment horizontal="left" vertical="center"/>
      <protection locked="0"/>
    </xf>
    <xf numFmtId="0" fontId="19" fillId="0" borderId="0" xfId="0" applyFont="1" applyFill="1" applyAlignment="1">
      <alignment horizontal="center" vertical="center" wrapText="1"/>
    </xf>
    <xf numFmtId="0" fontId="19" fillId="0" borderId="0" xfId="0" applyFont="1" applyFill="1" applyAlignment="1" applyProtection="1">
      <alignment horizontal="center" vertical="center" wrapText="1"/>
    </xf>
    <xf numFmtId="0" fontId="55" fillId="2" borderId="5" xfId="0" applyFont="1" applyFill="1" applyBorder="1" applyAlignment="1" applyProtection="1">
      <alignment horizontal="left" vertical="center"/>
      <protection locked="0"/>
    </xf>
    <xf numFmtId="0" fontId="55" fillId="2" borderId="10" xfId="0" applyFont="1" applyFill="1" applyBorder="1" applyAlignment="1" applyProtection="1">
      <alignment horizontal="left" vertical="center"/>
      <protection locked="0"/>
    </xf>
    <xf numFmtId="0" fontId="55" fillId="2" borderId="3" xfId="0" applyFont="1" applyFill="1" applyBorder="1" applyAlignment="1" applyProtection="1">
      <alignment horizontal="left" vertical="center"/>
      <protection locked="0"/>
    </xf>
    <xf numFmtId="0" fontId="55" fillId="2" borderId="2" xfId="0" applyFont="1" applyFill="1" applyBorder="1" applyAlignment="1" applyProtection="1">
      <alignment horizontal="left" vertical="center"/>
      <protection locked="0"/>
    </xf>
    <xf numFmtId="0" fontId="55" fillId="2" borderId="9" xfId="0"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56" fillId="2" borderId="3" xfId="0" applyFont="1" applyFill="1" applyBorder="1" applyAlignment="1" applyProtection="1">
      <alignment horizontal="left" vertical="center"/>
      <protection locked="0"/>
    </xf>
    <xf numFmtId="0" fontId="56" fillId="2" borderId="10" xfId="0" applyFont="1" applyFill="1" applyBorder="1" applyAlignment="1" applyProtection="1">
      <alignment horizontal="left" vertical="center"/>
      <protection locked="0"/>
    </xf>
    <xf numFmtId="0" fontId="55" fillId="2" borderId="12" xfId="0" applyFont="1" applyFill="1" applyBorder="1" applyAlignment="1" applyProtection="1">
      <alignment horizontal="left" vertical="center"/>
      <protection locked="0"/>
    </xf>
    <xf numFmtId="0" fontId="56" fillId="2" borderId="6" xfId="0" applyFont="1" applyFill="1" applyBorder="1" applyAlignment="1" applyProtection="1">
      <alignment horizontal="left" vertical="center"/>
      <protection locked="0"/>
    </xf>
    <xf numFmtId="0" fontId="55" fillId="2" borderId="8" xfId="0" applyFont="1" applyFill="1" applyBorder="1" applyAlignment="1" applyProtection="1">
      <alignment horizontal="left" vertical="center"/>
      <protection locked="0"/>
    </xf>
    <xf numFmtId="0" fontId="56" fillId="2" borderId="12" xfId="0" applyFont="1" applyFill="1" applyBorder="1" applyAlignment="1" applyProtection="1">
      <alignment horizontal="left" vertical="center"/>
      <protection locked="0"/>
    </xf>
    <xf numFmtId="0" fontId="16" fillId="0" borderId="10" xfId="3" applyFont="1" applyBorder="1" applyAlignment="1" applyProtection="1">
      <alignment horizontal="left" vertical="center" wrapText="1" indent="1"/>
    </xf>
    <xf numFmtId="0" fontId="15" fillId="0" borderId="0" xfId="0" applyFont="1" applyBorder="1" applyAlignment="1" applyProtection="1">
      <alignment horizontal="center" vertical="center" wrapText="1"/>
    </xf>
    <xf numFmtId="0" fontId="18" fillId="5" borderId="5" xfId="0" applyFont="1" applyFill="1" applyBorder="1" applyAlignment="1" applyProtection="1">
      <alignment horizontal="center" vertical="center" wrapText="1"/>
    </xf>
    <xf numFmtId="0" fontId="18" fillId="5" borderId="3" xfId="0" applyFont="1" applyFill="1" applyBorder="1" applyAlignment="1" applyProtection="1">
      <alignment horizontal="center" vertical="center" wrapText="1"/>
    </xf>
    <xf numFmtId="0" fontId="28" fillId="5" borderId="5" xfId="2" applyFill="1" applyBorder="1" applyAlignment="1" applyProtection="1">
      <alignment horizontal="center" vertical="center" wrapText="1"/>
    </xf>
    <xf numFmtId="0" fontId="28" fillId="5" borderId="3" xfId="2" applyFill="1" applyBorder="1" applyAlignment="1" applyProtection="1">
      <alignment horizontal="center" vertical="center" wrapText="1"/>
    </xf>
    <xf numFmtId="0" fontId="16" fillId="0" borderId="5" xfId="6" applyFont="1" applyBorder="1" applyAlignment="1" applyProtection="1">
      <alignment horizontal="left" vertical="center" wrapText="1"/>
    </xf>
    <xf numFmtId="0" fontId="16" fillId="0" borderId="3" xfId="6" applyFont="1" applyBorder="1" applyAlignment="1" applyProtection="1">
      <alignment horizontal="left" vertical="center" wrapText="1"/>
    </xf>
    <xf numFmtId="0" fontId="21" fillId="5" borderId="5" xfId="2" applyFont="1" applyFill="1" applyBorder="1" applyAlignment="1" applyProtection="1">
      <alignment horizontal="center" vertical="center" wrapText="1"/>
    </xf>
    <xf numFmtId="0" fontId="21" fillId="5" borderId="3" xfId="2" applyFont="1" applyFill="1" applyBorder="1" applyAlignment="1" applyProtection="1">
      <alignment horizontal="center" vertical="center" wrapText="1"/>
    </xf>
    <xf numFmtId="0" fontId="44" fillId="0" borderId="13" xfId="0" applyFont="1" applyFill="1" applyBorder="1" applyAlignment="1">
      <alignment horizontal="center" vertical="center"/>
    </xf>
    <xf numFmtId="0" fontId="44" fillId="0" borderId="0" xfId="0" applyFont="1" applyFill="1" applyBorder="1" applyAlignment="1">
      <alignment horizontal="center" vertical="center"/>
    </xf>
    <xf numFmtId="0" fontId="44" fillId="0" borderId="11" xfId="0" applyFont="1" applyFill="1" applyBorder="1" applyAlignment="1">
      <alignment horizontal="center" vertical="center"/>
    </xf>
  </cellXfs>
  <cellStyles count="7">
    <cellStyle name="Besuchter Hyperlink" xfId="3" builtinId="9"/>
    <cellStyle name="Link" xfId="2" builtinId="8" customBuiltin="1"/>
    <cellStyle name="Link 2" xfId="5" xr:uid="{00000000-0005-0000-0000-000002000000}"/>
    <cellStyle name="Prozent" xfId="4" builtinId="5"/>
    <cellStyle name="Standard" xfId="0" builtinId="0"/>
    <cellStyle name="Standard 2" xfId="1" xr:uid="{00000000-0005-0000-0000-000005000000}"/>
    <cellStyle name="Standard 3" xfId="6" xr:uid="{0A0F2444-F1F4-4A28-B204-02C76A58190C}"/>
  </cellStyles>
  <dxfs count="24">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
      <font>
        <color rgb="FFFF0000"/>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lockText="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xdr:row>
          <xdr:rowOff>257175</xdr:rowOff>
        </xdr:from>
        <xdr:to>
          <xdr:col>3</xdr:col>
          <xdr:colOff>419100</xdr:colOff>
          <xdr:row>4</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0</xdr:rowOff>
        </xdr:from>
        <xdr:to>
          <xdr:col>3</xdr:col>
          <xdr:colOff>419100</xdr:colOff>
          <xdr:row>5</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2" Type="http://schemas.microsoft.com/office/2019/04/relationships/externalLinkLongPath" Target="/60_SB6/62/MitarbeiterIn/201/Sachakte/Ausschreibungen%20Vergabe/2_Beschreibungen-Lehrmaterial/Beispiel%20Ausschreibungen/Vergabeunterlagen_27-03-2021_052_Peine/Unterlagen/Weitere%20Dokumente/Kalkulation%20Unterhaltsreinigung.xlsx?C15D84B2" TargetMode="External"/><Relationship Id="rId1" Type="http://schemas.openxmlformats.org/officeDocument/2006/relationships/externalLinkPath" Target="file:///\\C15D84B2\Kalkulation%20Unterhaltsreinig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gebotsübersicht"/>
      <sheetName val="SVS Unterhaltsreinigung"/>
      <sheetName val="SVS Grundreinigung"/>
      <sheetName val="Reinigungstage"/>
      <sheetName val="Leistungswerte"/>
      <sheetName val="Objekt (1)"/>
      <sheetName val="Objekt (2)"/>
      <sheetName val="Objekt (3)"/>
      <sheetName val="Objekt (4)"/>
      <sheetName val="Objekt (5)"/>
      <sheetName val="Objekt (6)"/>
      <sheetName val="Objekt (7)"/>
    </sheetNames>
    <sheetDataSet>
      <sheetData sheetId="0" refreshError="1"/>
      <sheetData sheetId="1">
        <row r="56">
          <cell r="D56">
            <v>26.660287499999995</v>
          </cell>
        </row>
      </sheetData>
      <sheetData sheetId="2">
        <row r="56">
          <cell r="D56">
            <v>16.081989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ie-gebaeudedienstleister.de/die-branche/tarif-und-personal/rahmentarifvertrag"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pageSetUpPr fitToPage="1"/>
  </sheetPr>
  <dimension ref="A1:M60"/>
  <sheetViews>
    <sheetView showGridLines="0" tabSelected="1" zoomScaleNormal="100" workbookViewId="0">
      <selection activeCell="C1" sqref="C1"/>
    </sheetView>
  </sheetViews>
  <sheetFormatPr baseColWidth="10" defaultRowHeight="14.25"/>
  <cols>
    <col min="1" max="1" width="20.7109375" style="394" customWidth="1"/>
    <col min="2" max="2" width="8.42578125" style="394" customWidth="1"/>
    <col min="3" max="3" width="11.140625" style="394" customWidth="1"/>
    <col min="4" max="4" width="12.140625" style="394" customWidth="1"/>
    <col min="5" max="5" width="14.7109375" style="394" customWidth="1"/>
    <col min="6" max="6" width="10.7109375" style="394" customWidth="1"/>
    <col min="7" max="7" width="10.85546875" style="394" customWidth="1"/>
    <col min="8" max="8" width="12.5703125" style="394" customWidth="1"/>
    <col min="9" max="9" width="14" style="394" customWidth="1"/>
    <col min="10" max="10" width="14.5703125" style="394" customWidth="1"/>
    <col min="11" max="12" width="13.42578125" style="394" customWidth="1"/>
    <col min="13" max="16384" width="11.42578125" style="394"/>
  </cols>
  <sheetData>
    <row r="1" spans="1:11" s="87" customFormat="1" ht="15">
      <c r="A1" s="84" t="s">
        <v>36</v>
      </c>
      <c r="B1" s="86"/>
      <c r="C1" s="211" t="str">
        <f>IF('Allgm. Informationen Bieter'!D1&gt;0,'Allgm. Informationen Bieter'!D1," ")</f>
        <v xml:space="preserve"> </v>
      </c>
      <c r="E1" s="84"/>
      <c r="F1" s="84"/>
      <c r="G1" s="84"/>
      <c r="H1" s="84"/>
      <c r="I1" s="84"/>
      <c r="J1" s="84"/>
    </row>
    <row r="2" spans="1:11" ht="26.25" customHeight="1">
      <c r="A2" s="392"/>
      <c r="B2" s="393"/>
      <c r="C2" s="392"/>
      <c r="D2" s="392"/>
      <c r="E2" s="392"/>
      <c r="F2" s="392"/>
      <c r="G2" s="392"/>
      <c r="H2" s="392"/>
      <c r="I2" s="392"/>
      <c r="J2" s="392"/>
    </row>
    <row r="3" spans="1:11">
      <c r="A3" s="42" t="s">
        <v>129</v>
      </c>
      <c r="B3" s="395"/>
      <c r="C3" s="396"/>
      <c r="D3" s="396"/>
      <c r="E3" s="396"/>
      <c r="F3" s="396"/>
      <c r="G3" s="396"/>
      <c r="H3" s="396"/>
      <c r="I3" s="396"/>
      <c r="J3" s="397"/>
    </row>
    <row r="4" spans="1:11" ht="21" customHeight="1">
      <c r="A4" s="77" t="s">
        <v>130</v>
      </c>
      <c r="B4" s="394" t="s">
        <v>128</v>
      </c>
      <c r="H4" s="397"/>
      <c r="I4" s="397"/>
    </row>
    <row r="5" spans="1:11" ht="21" customHeight="1">
      <c r="A5" s="77" t="s">
        <v>130</v>
      </c>
      <c r="B5" s="394" t="s">
        <v>182</v>
      </c>
      <c r="H5" s="397"/>
      <c r="I5" s="397"/>
    </row>
    <row r="6" spans="1:11" ht="21" customHeight="1">
      <c r="A6" s="77" t="s">
        <v>130</v>
      </c>
      <c r="B6" s="394" t="s">
        <v>203</v>
      </c>
      <c r="H6" s="397"/>
      <c r="I6" s="397"/>
    </row>
    <row r="7" spans="1:11" ht="21" customHeight="1">
      <c r="A7" s="77"/>
      <c r="B7" s="394" t="s">
        <v>204</v>
      </c>
      <c r="H7" s="397"/>
      <c r="I7" s="397"/>
    </row>
    <row r="8" spans="1:11">
      <c r="B8" s="66"/>
      <c r="C8" s="397"/>
      <c r="D8" s="397"/>
      <c r="E8" s="397"/>
      <c r="F8" s="397"/>
      <c r="G8" s="397"/>
      <c r="H8" s="397"/>
      <c r="I8" s="397"/>
    </row>
    <row r="9" spans="1:11">
      <c r="B9" s="469" t="s">
        <v>13</v>
      </c>
      <c r="C9" s="470" t="s">
        <v>700</v>
      </c>
      <c r="D9" s="471"/>
      <c r="E9" s="471"/>
      <c r="F9" s="471"/>
      <c r="G9" s="471"/>
      <c r="H9" s="471"/>
      <c r="I9" s="472" t="s">
        <v>172</v>
      </c>
      <c r="K9" s="392"/>
    </row>
    <row r="10" spans="1:11" ht="21" customHeight="1">
      <c r="A10" s="77" t="s">
        <v>130</v>
      </c>
      <c r="B10" s="398" t="s">
        <v>40</v>
      </c>
      <c r="C10" s="399" t="s">
        <v>711</v>
      </c>
      <c r="D10" s="376"/>
      <c r="E10" s="376"/>
      <c r="F10" s="376"/>
      <c r="G10" s="376"/>
      <c r="H10" s="501" t="s">
        <v>257</v>
      </c>
      <c r="I10" s="501"/>
      <c r="K10" s="392"/>
    </row>
    <row r="11" spans="1:11" ht="21" customHeight="1">
      <c r="A11" s="77" t="s">
        <v>130</v>
      </c>
      <c r="B11" s="398" t="s">
        <v>41</v>
      </c>
      <c r="C11" s="399" t="s">
        <v>304</v>
      </c>
      <c r="D11" s="376"/>
      <c r="E11" s="376"/>
      <c r="F11" s="376"/>
      <c r="G11" s="376"/>
      <c r="H11" s="376"/>
      <c r="I11" s="378" t="s">
        <v>35</v>
      </c>
      <c r="K11" s="392"/>
    </row>
    <row r="12" spans="1:11" ht="21" customHeight="1">
      <c r="A12" s="77" t="s">
        <v>130</v>
      </c>
      <c r="B12" s="398" t="s">
        <v>346</v>
      </c>
      <c r="C12" s="498" t="s">
        <v>712</v>
      </c>
      <c r="D12" s="43"/>
      <c r="E12" s="43"/>
      <c r="F12" s="43"/>
      <c r="G12" s="43"/>
      <c r="H12" s="43"/>
      <c r="I12" s="291" t="s">
        <v>345</v>
      </c>
      <c r="K12" s="392"/>
    </row>
    <row r="13" spans="1:11" ht="21" customHeight="1">
      <c r="A13" s="77" t="s">
        <v>130</v>
      </c>
      <c r="B13" s="398" t="s">
        <v>347</v>
      </c>
      <c r="C13" s="498" t="s">
        <v>712</v>
      </c>
      <c r="D13" s="43"/>
      <c r="E13" s="43"/>
      <c r="F13" s="43"/>
      <c r="G13" s="43"/>
      <c r="H13" s="43"/>
      <c r="I13" s="291" t="s">
        <v>35</v>
      </c>
      <c r="K13" s="392"/>
    </row>
    <row r="14" spans="1:11" ht="21" customHeight="1">
      <c r="A14" s="77" t="s">
        <v>130</v>
      </c>
      <c r="B14" s="388" t="s">
        <v>378</v>
      </c>
      <c r="C14" s="400" t="s">
        <v>377</v>
      </c>
      <c r="D14" s="43"/>
      <c r="E14" s="43"/>
      <c r="F14" s="43"/>
      <c r="G14" s="43"/>
      <c r="H14" s="43"/>
      <c r="I14" s="291" t="s">
        <v>345</v>
      </c>
      <c r="K14" s="392"/>
    </row>
    <row r="15" spans="1:11" ht="29.25" customHeight="1">
      <c r="A15" s="77" t="s">
        <v>130</v>
      </c>
      <c r="B15" s="388" t="s">
        <v>379</v>
      </c>
      <c r="C15" s="400" t="s">
        <v>377</v>
      </c>
      <c r="D15" s="43"/>
      <c r="E15" s="43"/>
      <c r="F15" s="43"/>
      <c r="G15" s="43"/>
      <c r="H15" s="43"/>
      <c r="I15" s="377" t="s">
        <v>675</v>
      </c>
      <c r="K15" s="392"/>
    </row>
    <row r="16" spans="1:11" ht="21" customHeight="1">
      <c r="A16" s="77" t="s">
        <v>130</v>
      </c>
      <c r="B16" s="398" t="s">
        <v>455</v>
      </c>
      <c r="C16" s="400" t="s">
        <v>676</v>
      </c>
      <c r="D16" s="43"/>
      <c r="E16" s="43"/>
      <c r="F16" s="43"/>
      <c r="G16" s="43"/>
      <c r="H16" s="43"/>
      <c r="I16" s="291" t="s">
        <v>42</v>
      </c>
      <c r="K16" s="392"/>
    </row>
    <row r="17" spans="1:13" ht="21" customHeight="1">
      <c r="A17" s="77" t="s">
        <v>130</v>
      </c>
      <c r="B17" s="388" t="s">
        <v>570</v>
      </c>
      <c r="C17" s="498" t="s">
        <v>713</v>
      </c>
      <c r="D17" s="43"/>
      <c r="E17" s="43"/>
      <c r="F17" s="43"/>
      <c r="G17" s="43"/>
      <c r="H17" s="43"/>
      <c r="I17" s="291" t="s">
        <v>257</v>
      </c>
      <c r="K17" s="392"/>
    </row>
    <row r="18" spans="1:13" ht="21" customHeight="1">
      <c r="A18" s="77"/>
      <c r="B18" s="388" t="s">
        <v>588</v>
      </c>
      <c r="C18" s="400" t="s">
        <v>677</v>
      </c>
      <c r="D18" s="43"/>
      <c r="E18" s="43"/>
      <c r="F18" s="43"/>
      <c r="G18" s="43"/>
      <c r="H18" s="43"/>
      <c r="I18" s="291" t="s">
        <v>42</v>
      </c>
      <c r="K18" s="392"/>
    </row>
    <row r="19" spans="1:13" ht="21" customHeight="1">
      <c r="A19" s="77"/>
      <c r="B19" s="388" t="s">
        <v>589</v>
      </c>
      <c r="C19" s="400" t="s">
        <v>677</v>
      </c>
      <c r="D19" s="43"/>
      <c r="E19" s="43"/>
      <c r="F19" s="43"/>
      <c r="G19" s="43"/>
      <c r="H19" s="43"/>
      <c r="I19" s="291" t="s">
        <v>35</v>
      </c>
      <c r="K19" s="392"/>
    </row>
    <row r="20" spans="1:13" ht="21" customHeight="1">
      <c r="A20" s="77"/>
      <c r="B20" s="388" t="s">
        <v>590</v>
      </c>
      <c r="C20" s="400" t="s">
        <v>677</v>
      </c>
      <c r="D20" s="43"/>
      <c r="E20" s="43"/>
      <c r="F20" s="43"/>
      <c r="G20" s="43"/>
      <c r="H20" s="43"/>
      <c r="I20" s="291" t="s">
        <v>286</v>
      </c>
      <c r="K20" s="392"/>
    </row>
    <row r="21" spans="1:13" ht="21" customHeight="1">
      <c r="A21" s="77" t="s">
        <v>130</v>
      </c>
      <c r="B21" s="388" t="s">
        <v>591</v>
      </c>
      <c r="C21" s="400" t="s">
        <v>674</v>
      </c>
      <c r="D21" s="43"/>
      <c r="E21" s="43"/>
      <c r="F21" s="43"/>
      <c r="G21" s="43"/>
      <c r="H21" s="43"/>
      <c r="I21" s="291" t="s">
        <v>286</v>
      </c>
      <c r="K21" s="392"/>
    </row>
    <row r="23" spans="1:13" ht="21" customHeight="1">
      <c r="A23" s="77" t="s">
        <v>130</v>
      </c>
      <c r="B23" s="497" t="s">
        <v>708</v>
      </c>
    </row>
    <row r="24" spans="1:13" ht="26.25" customHeight="1">
      <c r="A24" s="77"/>
      <c r="B24" s="78"/>
    </row>
    <row r="25" spans="1:13" ht="21" customHeight="1">
      <c r="A25" s="42" t="s">
        <v>175</v>
      </c>
      <c r="B25" s="395"/>
      <c r="C25" s="396"/>
      <c r="D25" s="396"/>
      <c r="E25" s="396"/>
      <c r="F25" s="396"/>
      <c r="G25" s="396"/>
      <c r="H25" s="396"/>
      <c r="I25" s="396"/>
    </row>
    <row r="26" spans="1:13" ht="50.25" customHeight="1">
      <c r="A26" s="73" t="s">
        <v>1</v>
      </c>
      <c r="B26" s="506" t="s">
        <v>709</v>
      </c>
      <c r="C26" s="506"/>
      <c r="D26" s="506"/>
      <c r="E26" s="506"/>
      <c r="F26" s="506"/>
      <c r="G26" s="506"/>
      <c r="H26" s="506"/>
      <c r="I26" s="506"/>
      <c r="J26" s="401"/>
    </row>
    <row r="27" spans="1:13" ht="44.25" customHeight="1">
      <c r="A27" s="74" t="s">
        <v>3</v>
      </c>
      <c r="B27" s="503" t="s">
        <v>255</v>
      </c>
      <c r="C27" s="503"/>
      <c r="D27" s="503"/>
      <c r="E27" s="503"/>
      <c r="F27" s="503"/>
      <c r="G27" s="503"/>
      <c r="H27" s="503"/>
      <c r="I27" s="503"/>
      <c r="J27" s="401"/>
    </row>
    <row r="28" spans="1:13" s="403" customFormat="1" ht="36" customHeight="1">
      <c r="A28" s="74" t="s">
        <v>2</v>
      </c>
      <c r="B28" s="503" t="s">
        <v>254</v>
      </c>
      <c r="C28" s="503"/>
      <c r="D28" s="503"/>
      <c r="E28" s="503"/>
      <c r="F28" s="503"/>
      <c r="G28" s="503"/>
      <c r="H28" s="503"/>
      <c r="I28" s="503"/>
      <c r="J28" s="402"/>
      <c r="M28" s="64"/>
    </row>
    <row r="29" spans="1:13" ht="36.75" customHeight="1">
      <c r="A29" s="74" t="s">
        <v>6</v>
      </c>
      <c r="B29" s="503" t="s">
        <v>251</v>
      </c>
      <c r="C29" s="503"/>
      <c r="D29" s="503"/>
      <c r="E29" s="503"/>
      <c r="F29" s="503"/>
      <c r="G29" s="503"/>
      <c r="H29" s="503"/>
      <c r="I29" s="503"/>
      <c r="J29" s="401"/>
      <c r="M29" s="392"/>
    </row>
    <row r="30" spans="1:13" ht="41.25" customHeight="1">
      <c r="A30" s="74" t="s">
        <v>7</v>
      </c>
      <c r="B30" s="503" t="s">
        <v>714</v>
      </c>
      <c r="C30" s="503"/>
      <c r="D30" s="503"/>
      <c r="E30" s="503"/>
      <c r="F30" s="503"/>
      <c r="G30" s="503"/>
      <c r="H30" s="503"/>
      <c r="I30" s="503"/>
      <c r="J30" s="401"/>
      <c r="M30" s="64"/>
    </row>
    <row r="31" spans="1:13" ht="58.5" customHeight="1">
      <c r="A31" s="74" t="s">
        <v>8</v>
      </c>
      <c r="B31" s="503" t="s">
        <v>9</v>
      </c>
      <c r="C31" s="503"/>
      <c r="D31" s="503"/>
      <c r="E31" s="503"/>
      <c r="F31" s="503"/>
      <c r="G31" s="503"/>
      <c r="H31" s="503"/>
      <c r="I31" s="503"/>
      <c r="J31" s="401"/>
      <c r="M31" s="64"/>
    </row>
    <row r="32" spans="1:13" ht="60.75" customHeight="1">
      <c r="A32" s="74" t="s">
        <v>5</v>
      </c>
      <c r="B32" s="503" t="s">
        <v>710</v>
      </c>
      <c r="C32" s="503"/>
      <c r="D32" s="503"/>
      <c r="E32" s="503"/>
      <c r="F32" s="503"/>
      <c r="G32" s="503"/>
      <c r="H32" s="503"/>
      <c r="I32" s="503"/>
      <c r="J32" s="401"/>
    </row>
    <row r="33" spans="1:13" ht="87" customHeight="1">
      <c r="A33" s="74" t="s">
        <v>0</v>
      </c>
      <c r="B33" s="503" t="s">
        <v>715</v>
      </c>
      <c r="C33" s="503"/>
      <c r="D33" s="503"/>
      <c r="E33" s="503"/>
      <c r="F33" s="503"/>
      <c r="G33" s="503"/>
      <c r="H33" s="503"/>
      <c r="I33" s="503"/>
      <c r="J33" s="401"/>
    </row>
    <row r="34" spans="1:13" ht="57.75" customHeight="1">
      <c r="A34" s="75" t="s">
        <v>37</v>
      </c>
      <c r="B34" s="504" t="s">
        <v>38</v>
      </c>
      <c r="C34" s="504"/>
      <c r="D34" s="504"/>
      <c r="E34" s="504"/>
      <c r="F34" s="504"/>
      <c r="G34" s="504"/>
      <c r="H34" s="504"/>
      <c r="I34" s="504"/>
      <c r="J34" s="401"/>
    </row>
    <row r="35" spans="1:13" ht="35.25" customHeight="1">
      <c r="A35" s="76" t="s">
        <v>10</v>
      </c>
      <c r="B35" s="505" t="s">
        <v>223</v>
      </c>
      <c r="C35" s="505"/>
      <c r="D35" s="505"/>
      <c r="E35" s="505"/>
      <c r="F35" s="505"/>
      <c r="G35" s="505"/>
      <c r="H35" s="505"/>
      <c r="I35" s="505"/>
      <c r="J35" s="401"/>
    </row>
    <row r="36" spans="1:13" ht="39" customHeight="1">
      <c r="A36" s="76" t="s">
        <v>12</v>
      </c>
      <c r="B36" s="505" t="s">
        <v>225</v>
      </c>
      <c r="C36" s="505"/>
      <c r="D36" s="505"/>
      <c r="E36" s="505"/>
      <c r="F36" s="505"/>
      <c r="G36" s="505"/>
      <c r="H36" s="505"/>
      <c r="I36" s="505"/>
      <c r="J36" s="401"/>
    </row>
    <row r="37" spans="1:13" ht="70.5" customHeight="1">
      <c r="A37" s="74" t="s">
        <v>4</v>
      </c>
      <c r="B37" s="503" t="s">
        <v>716</v>
      </c>
      <c r="C37" s="503"/>
      <c r="D37" s="503"/>
      <c r="E37" s="503"/>
      <c r="F37" s="503"/>
      <c r="G37" s="503"/>
      <c r="H37" s="503"/>
      <c r="I37" s="503"/>
      <c r="J37" s="401"/>
    </row>
    <row r="38" spans="1:13" ht="99.75" customHeight="1">
      <c r="A38" s="76" t="s">
        <v>11</v>
      </c>
      <c r="B38" s="503" t="s">
        <v>256</v>
      </c>
      <c r="C38" s="503"/>
      <c r="D38" s="503"/>
      <c r="E38" s="503"/>
      <c r="F38" s="503"/>
      <c r="G38" s="503"/>
      <c r="H38" s="503"/>
      <c r="I38" s="503"/>
      <c r="J38" s="401"/>
    </row>
    <row r="39" spans="1:13" ht="26.25" customHeight="1">
      <c r="A39" s="30"/>
      <c r="B39" s="72"/>
      <c r="C39" s="401"/>
      <c r="D39" s="401"/>
      <c r="E39" s="401"/>
      <c r="F39" s="401"/>
      <c r="G39" s="401"/>
      <c r="H39" s="401"/>
      <c r="I39" s="401"/>
      <c r="J39" s="401"/>
    </row>
    <row r="40" spans="1:13">
      <c r="A40" s="81" t="s">
        <v>704</v>
      </c>
      <c r="B40" s="404"/>
      <c r="C40" s="82"/>
      <c r="D40" s="405"/>
      <c r="E40" s="405"/>
      <c r="F40" s="405"/>
      <c r="G40" s="405"/>
      <c r="H40" s="405"/>
      <c r="I40" s="405"/>
      <c r="J40" s="401"/>
    </row>
    <row r="41" spans="1:13" ht="21" customHeight="1">
      <c r="B41" s="362" t="s">
        <v>14</v>
      </c>
      <c r="C41" s="502" t="s">
        <v>705</v>
      </c>
      <c r="D41" s="502"/>
      <c r="E41" s="502"/>
      <c r="F41" s="502"/>
      <c r="G41" s="502"/>
      <c r="H41" s="502"/>
      <c r="I41" s="502"/>
      <c r="J41" s="79"/>
      <c r="K41" s="392"/>
      <c r="L41" s="392"/>
      <c r="M41" s="392"/>
    </row>
    <row r="42" spans="1:13" ht="21" customHeight="1">
      <c r="A42" s="32"/>
      <c r="B42" s="362" t="s">
        <v>701</v>
      </c>
      <c r="C42" s="502" t="s">
        <v>706</v>
      </c>
      <c r="D42" s="502"/>
      <c r="E42" s="502"/>
      <c r="F42" s="502"/>
      <c r="G42" s="502"/>
      <c r="H42" s="502"/>
      <c r="I42" s="502"/>
      <c r="J42" s="397"/>
      <c r="K42" s="392"/>
      <c r="L42" s="392"/>
      <c r="M42" s="392"/>
    </row>
    <row r="43" spans="1:13" ht="14.25" customHeight="1">
      <c r="A43" s="32"/>
      <c r="B43" s="508" t="s">
        <v>205</v>
      </c>
      <c r="C43" s="508"/>
      <c r="D43" s="508"/>
      <c r="E43" s="508"/>
      <c r="F43" s="508"/>
      <c r="G43" s="508"/>
      <c r="H43" s="508"/>
      <c r="I43" s="508"/>
      <c r="J43" s="397"/>
      <c r="K43" s="392"/>
      <c r="L43" s="392"/>
      <c r="M43" s="392"/>
    </row>
    <row r="44" spans="1:13" ht="27.75" customHeight="1">
      <c r="A44" s="32"/>
      <c r="B44" s="507" t="s">
        <v>702</v>
      </c>
      <c r="C44" s="507"/>
      <c r="D44" s="507"/>
      <c r="E44" s="507"/>
      <c r="F44" s="507"/>
      <c r="G44" s="507"/>
      <c r="H44" s="507"/>
      <c r="I44" s="507"/>
      <c r="J44" s="397"/>
      <c r="K44" s="392"/>
      <c r="L44" s="392"/>
      <c r="M44" s="392"/>
    </row>
    <row r="45" spans="1:13" ht="26.25" customHeight="1">
      <c r="A45" s="32"/>
      <c r="B45" s="473"/>
      <c r="C45" s="473"/>
      <c r="D45" s="473"/>
      <c r="E45" s="473"/>
      <c r="F45" s="473"/>
      <c r="G45" s="473"/>
      <c r="H45" s="473"/>
      <c r="I45" s="473"/>
      <c r="J45" s="397"/>
      <c r="K45" s="392"/>
      <c r="L45" s="392"/>
      <c r="M45" s="392"/>
    </row>
    <row r="46" spans="1:13">
      <c r="A46" s="83" t="s">
        <v>28</v>
      </c>
      <c r="B46" s="80" t="s">
        <v>15</v>
      </c>
      <c r="D46" s="31"/>
      <c r="E46" s="31"/>
      <c r="F46" s="31"/>
      <c r="G46" s="31"/>
      <c r="H46" s="31"/>
      <c r="I46" s="31"/>
      <c r="J46" s="79"/>
      <c r="K46" s="392"/>
      <c r="L46" s="392"/>
      <c r="M46" s="392"/>
    </row>
    <row r="47" spans="1:13" ht="10.5" customHeight="1">
      <c r="A47" s="12"/>
      <c r="B47" s="10"/>
      <c r="C47" s="397"/>
      <c r="D47" s="397"/>
      <c r="E47" s="397"/>
      <c r="F47" s="397"/>
      <c r="G47" s="397"/>
      <c r="H47" s="397"/>
      <c r="I47" s="397"/>
      <c r="J47" s="397"/>
      <c r="K47" s="392"/>
      <c r="L47" s="392"/>
      <c r="M47" s="392"/>
    </row>
    <row r="48" spans="1:13">
      <c r="A48" s="81" t="s">
        <v>16</v>
      </c>
      <c r="B48" s="81"/>
      <c r="C48" s="396"/>
      <c r="D48" s="396"/>
      <c r="E48" s="396"/>
      <c r="F48" s="396"/>
      <c r="G48" s="396"/>
      <c r="H48" s="396"/>
      <c r="I48" s="396"/>
      <c r="J48" s="397"/>
      <c r="K48" s="392"/>
      <c r="L48" s="392"/>
      <c r="M48" s="392"/>
    </row>
    <row r="49" spans="2:13">
      <c r="B49" s="37">
        <v>5</v>
      </c>
      <c r="C49" s="33" t="s">
        <v>17</v>
      </c>
      <c r="D49" s="406"/>
      <c r="E49" s="406"/>
      <c r="F49" s="406"/>
      <c r="G49" s="406"/>
      <c r="H49" s="406"/>
      <c r="I49" s="397"/>
      <c r="J49" s="397"/>
      <c r="K49" s="392"/>
      <c r="L49" s="392"/>
      <c r="M49" s="392"/>
    </row>
    <row r="50" spans="2:13">
      <c r="B50" s="38">
        <v>4</v>
      </c>
      <c r="C50" s="34" t="s">
        <v>27</v>
      </c>
      <c r="D50" s="407"/>
      <c r="E50" s="407"/>
      <c r="F50" s="407"/>
      <c r="G50" s="407"/>
      <c r="H50" s="407"/>
      <c r="I50" s="397"/>
      <c r="J50" s="397"/>
      <c r="K50" s="392"/>
      <c r="L50" s="392"/>
      <c r="M50" s="392"/>
    </row>
    <row r="51" spans="2:13">
      <c r="B51" s="361">
        <v>3.5</v>
      </c>
      <c r="C51" s="354" t="s">
        <v>249</v>
      </c>
      <c r="D51" s="355"/>
      <c r="E51" s="355"/>
      <c r="F51" s="355"/>
      <c r="G51" s="355"/>
      <c r="H51" s="355"/>
      <c r="I51" s="397"/>
      <c r="J51" s="397"/>
      <c r="K51" s="392"/>
      <c r="L51" s="392"/>
      <c r="M51" s="392"/>
    </row>
    <row r="52" spans="2:13">
      <c r="B52" s="38">
        <v>3</v>
      </c>
      <c r="C52" s="34" t="s">
        <v>21</v>
      </c>
      <c r="D52" s="407"/>
      <c r="E52" s="407"/>
      <c r="F52" s="407"/>
      <c r="G52" s="407"/>
      <c r="H52" s="407"/>
      <c r="I52" s="397"/>
      <c r="J52" s="397"/>
      <c r="K52" s="392"/>
    </row>
    <row r="53" spans="2:13" s="30" customFormat="1" ht="12.75">
      <c r="B53" s="38">
        <v>2.5</v>
      </c>
      <c r="C53" s="34" t="s">
        <v>23</v>
      </c>
      <c r="D53" s="28"/>
      <c r="E53" s="28"/>
      <c r="F53" s="28"/>
      <c r="G53" s="28"/>
      <c r="H53" s="28"/>
    </row>
    <row r="54" spans="2:13" s="30" customFormat="1" ht="12.75">
      <c r="B54" s="38">
        <v>2</v>
      </c>
      <c r="C54" s="34" t="s">
        <v>25</v>
      </c>
      <c r="D54" s="28"/>
      <c r="E54" s="28"/>
      <c r="F54" s="28"/>
      <c r="G54" s="28"/>
      <c r="H54" s="28"/>
    </row>
    <row r="55" spans="2:13">
      <c r="B55" s="38">
        <v>1</v>
      </c>
      <c r="C55" s="34" t="s">
        <v>18</v>
      </c>
      <c r="D55" s="408"/>
      <c r="E55" s="408"/>
      <c r="F55" s="408"/>
      <c r="G55" s="408"/>
      <c r="H55" s="408"/>
    </row>
    <row r="56" spans="2:13">
      <c r="B56" s="39">
        <v>0.46</v>
      </c>
      <c r="C56" s="35" t="s">
        <v>19</v>
      </c>
      <c r="D56" s="408"/>
      <c r="E56" s="408"/>
      <c r="F56" s="408"/>
      <c r="G56" s="408"/>
      <c r="H56" s="408"/>
    </row>
    <row r="57" spans="2:13">
      <c r="B57" s="40">
        <v>0.23</v>
      </c>
      <c r="C57" s="35" t="s">
        <v>20</v>
      </c>
      <c r="D57" s="408"/>
      <c r="E57" s="408"/>
      <c r="F57" s="408"/>
      <c r="G57" s="408"/>
      <c r="H57" s="408"/>
    </row>
    <row r="58" spans="2:13">
      <c r="B58" s="40">
        <v>0.08</v>
      </c>
      <c r="C58" s="35" t="s">
        <v>22</v>
      </c>
      <c r="D58" s="408"/>
      <c r="E58" s="408"/>
      <c r="F58" s="408"/>
      <c r="G58" s="408"/>
      <c r="H58" s="408"/>
    </row>
    <row r="59" spans="2:13">
      <c r="B59" s="40">
        <v>0.04</v>
      </c>
      <c r="C59" s="35" t="s">
        <v>24</v>
      </c>
      <c r="D59" s="408"/>
      <c r="E59" s="408"/>
      <c r="F59" s="408"/>
      <c r="G59" s="408"/>
      <c r="H59" s="408"/>
    </row>
    <row r="60" spans="2:13">
      <c r="B60" s="41">
        <v>0.02</v>
      </c>
      <c r="C60" s="36" t="s">
        <v>26</v>
      </c>
      <c r="D60" s="409"/>
      <c r="E60" s="409"/>
      <c r="F60" s="409"/>
      <c r="G60" s="409"/>
      <c r="H60" s="409"/>
    </row>
  </sheetData>
  <sheetProtection algorithmName="SHA-512" hashValue="/p/zs34iYIVnahqx4GDSkK4wNeDYU5gGj6wMhgmzQKfBeqDSu+18Mn6YKwEUz4NGAh2CQTWFjjautRZf1eJ5UQ==" saltValue="dxpEkAOD4KD87l+CxX1qUA==" spinCount="100000" sheet="1" objects="1" scenarios="1"/>
  <mergeCells count="18">
    <mergeCell ref="C42:I42"/>
    <mergeCell ref="B44:I44"/>
    <mergeCell ref="B43:I43"/>
    <mergeCell ref="H10:I10"/>
    <mergeCell ref="C41:I41"/>
    <mergeCell ref="B38:I38"/>
    <mergeCell ref="B32:I32"/>
    <mergeCell ref="B33:I33"/>
    <mergeCell ref="B34:I34"/>
    <mergeCell ref="B35:I35"/>
    <mergeCell ref="B36:I36"/>
    <mergeCell ref="B37:I37"/>
    <mergeCell ref="B31:I31"/>
    <mergeCell ref="B26:I26"/>
    <mergeCell ref="B27:I27"/>
    <mergeCell ref="B28:I28"/>
    <mergeCell ref="B29:I29"/>
    <mergeCell ref="B30:I30"/>
  </mergeCells>
  <hyperlinks>
    <hyperlink ref="B10" location="'Los 1.1'!C1" display="1.1." xr:uid="{BD44B731-E674-4289-BEAB-02DFF907A330}"/>
    <hyperlink ref="B11" location="'Los 1.2'!C1" display="1.2." xr:uid="{6C8CDF8B-AC90-44F0-8C08-BE661EB30A7C}"/>
    <hyperlink ref="B12" location="'Los 2.1'!C1" display="2.1." xr:uid="{7DAF1E84-61D5-4288-A343-04B479D2E9BA}"/>
    <hyperlink ref="B13" location="'Los 2.2'!C1" display="2.2." xr:uid="{F7920F32-2A87-4977-B5C2-B90FEC6EF03E}"/>
    <hyperlink ref="B14" location="'Los 3.1'!A1" display="3.1." xr:uid="{25EBE7B5-9589-41BF-9CA4-005FDA59D827}"/>
    <hyperlink ref="B15" location="'Los 3.2'!A1" display="3.2." xr:uid="{457422C0-5911-4FBE-9AF5-2953B5064666}"/>
    <hyperlink ref="B16" location="'Los 4.1'!C1" display="4.1." xr:uid="{C1E2ADD5-4BF4-4266-A838-D3034640E9A3}"/>
    <hyperlink ref="B17" location="'Los 5.1'!A1" display="5.1." xr:uid="{2474C828-79C8-4B85-8D85-E442D3982571}"/>
    <hyperlink ref="B18" location="'Los 6.1'!A1" display="6.1." xr:uid="{64EB3B0B-C00C-49A2-8954-6EC28DC3AE41}"/>
    <hyperlink ref="B19" location="'Los 6.2'!A1" display="6.2." xr:uid="{E1551F10-BCA2-449A-82BE-3BA6A54749CC}"/>
    <hyperlink ref="B20" location="'Los 6.3'!A1" display="6.3." xr:uid="{591AFC28-79B1-4DE0-AD97-81CB06E8BFA0}"/>
    <hyperlink ref="B21" location="'Los 7.1'!A1" display="7.1." xr:uid="{E61718B3-3EAE-455D-869B-8EDD8A1A1992}"/>
  </hyperlinks>
  <printOptions horizontalCentered="1"/>
  <pageMargins left="0.9055118110236221" right="0.23622047244094491" top="1.299212598425197" bottom="0.39370078740157483" header="0.19685039370078741" footer="0.19685039370078741"/>
  <pageSetup paperSize="9" scale="78" fitToHeight="50" orientation="portrait" r:id="rId1"/>
  <headerFooter>
    <oddHeader>&amp;C&amp;"-,Fett"&amp;14
&amp;"Tahoma,Fett"
&amp;F
&amp;A</oddHeader>
    <oddFooter>&amp;R&amp;"Tahoma,Standard"&amp;10Seite &amp;"Tahoma,Fett"&amp;P &amp;"Tahoma,Standard"von &amp;"Tahoma,Fett"&amp;N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9" tint="0.39997558519241921"/>
    <pageSetUpPr fitToPage="1"/>
  </sheetPr>
  <dimension ref="A1:I35"/>
  <sheetViews>
    <sheetView showGridLines="0" topLeftCell="A2" zoomScaleNormal="100" workbookViewId="0">
      <selection activeCell="C1" sqref="C1"/>
    </sheetView>
  </sheetViews>
  <sheetFormatPr baseColWidth="10" defaultColWidth="10.7109375" defaultRowHeight="14.25"/>
  <cols>
    <col min="1" max="1" width="11" style="24" customWidth="1"/>
    <col min="2" max="2" width="10.7109375" style="25" customWidth="1"/>
    <col min="3" max="4" width="10.7109375" style="24"/>
    <col min="5" max="5" width="12" style="24" customWidth="1"/>
    <col min="6" max="7" width="12.140625" style="24" customWidth="1"/>
    <col min="8" max="16384" width="10.7109375" style="24"/>
  </cols>
  <sheetData>
    <row r="1" spans="1:9" s="84" customFormat="1" ht="21" customHeight="1">
      <c r="A1" s="88" t="s">
        <v>36</v>
      </c>
      <c r="B1" s="86"/>
      <c r="D1" s="513"/>
      <c r="E1" s="513"/>
      <c r="F1" s="513"/>
      <c r="G1" s="513"/>
      <c r="H1" s="513"/>
      <c r="I1" s="513"/>
    </row>
    <row r="2" spans="1:9" ht="40.5" customHeight="1"/>
    <row r="3" spans="1:9">
      <c r="A3" s="302" t="s">
        <v>234</v>
      </c>
      <c r="B3" s="303"/>
      <c r="C3" s="303"/>
      <c r="D3" s="47"/>
      <c r="E3" s="303"/>
      <c r="F3" s="307"/>
      <c r="G3" s="307"/>
      <c r="H3" s="307"/>
      <c r="I3" s="307"/>
    </row>
    <row r="4" spans="1:9" ht="21.75" customHeight="1">
      <c r="A4" s="304"/>
      <c r="B4" s="305"/>
      <c r="C4" s="305"/>
      <c r="D4" s="299"/>
      <c r="E4" s="308" t="s">
        <v>236</v>
      </c>
      <c r="F4" s="309"/>
      <c r="G4" s="310"/>
      <c r="H4" s="310"/>
      <c r="I4" s="310"/>
    </row>
    <row r="5" spans="1:9" ht="21.75" customHeight="1">
      <c r="A5" s="304"/>
      <c r="B5" s="305"/>
      <c r="C5" s="305"/>
      <c r="D5" s="301"/>
      <c r="E5" s="311" t="s">
        <v>233</v>
      </c>
      <c r="F5" s="312"/>
      <c r="G5" s="312"/>
      <c r="H5" s="312"/>
      <c r="I5" s="312"/>
    </row>
    <row r="6" spans="1:9" ht="21.75" customHeight="1">
      <c r="A6" s="306" t="s">
        <v>205</v>
      </c>
      <c r="B6" s="305"/>
      <c r="C6" s="305"/>
      <c r="D6" s="300"/>
      <c r="E6" s="313"/>
      <c r="F6" s="313"/>
      <c r="G6" s="313"/>
      <c r="H6" s="313"/>
      <c r="I6" s="313"/>
    </row>
    <row r="7" spans="1:9" ht="33" customHeight="1">
      <c r="A7" s="515" t="s">
        <v>235</v>
      </c>
      <c r="B7" s="515"/>
      <c r="C7" s="515"/>
      <c r="D7" s="515"/>
      <c r="E7" s="515"/>
      <c r="F7" s="515"/>
      <c r="G7" s="515"/>
      <c r="H7" s="515"/>
      <c r="I7" s="515"/>
    </row>
    <row r="8" spans="1:9" ht="40.5" customHeight="1">
      <c r="A8" s="305"/>
      <c r="B8" s="314"/>
      <c r="C8" s="305"/>
      <c r="D8" s="305"/>
      <c r="E8" s="305"/>
      <c r="F8" s="305"/>
      <c r="G8" s="305"/>
      <c r="H8" s="305"/>
      <c r="I8" s="305"/>
    </row>
    <row r="9" spans="1:9">
      <c r="A9" s="46" t="s">
        <v>131</v>
      </c>
      <c r="B9" s="47"/>
      <c r="C9" s="47"/>
      <c r="D9" s="47"/>
      <c r="E9" s="47"/>
      <c r="F9" s="48"/>
      <c r="G9" s="49"/>
      <c r="H9" s="48"/>
      <c r="I9" s="48"/>
    </row>
    <row r="10" spans="1:9">
      <c r="A10" s="45"/>
      <c r="B10" s="50"/>
      <c r="C10" s="50"/>
      <c r="D10" s="50"/>
      <c r="E10" s="50"/>
      <c r="F10" s="511" t="s">
        <v>155</v>
      </c>
      <c r="G10" s="512"/>
      <c r="H10" s="510" t="s">
        <v>151</v>
      </c>
      <c r="I10" s="511"/>
    </row>
    <row r="11" spans="1:9" ht="21.75" customHeight="1">
      <c r="A11" s="50" t="s">
        <v>154</v>
      </c>
      <c r="B11" s="24"/>
      <c r="D11" s="50"/>
      <c r="E11" s="50"/>
      <c r="F11" s="520"/>
      <c r="G11" s="521"/>
      <c r="H11" s="519"/>
      <c r="I11" s="520"/>
    </row>
    <row r="12" spans="1:9" ht="21.75" customHeight="1">
      <c r="A12" s="475" t="s">
        <v>153</v>
      </c>
      <c r="B12" s="24"/>
      <c r="D12" s="50"/>
      <c r="E12" s="50"/>
      <c r="F12" s="517"/>
      <c r="G12" s="518"/>
      <c r="H12" s="516"/>
      <c r="I12" s="517"/>
    </row>
    <row r="13" spans="1:9" ht="21.75" customHeight="1">
      <c r="A13" s="475" t="s">
        <v>707</v>
      </c>
      <c r="B13" s="24"/>
      <c r="D13" s="50"/>
      <c r="E13" s="50"/>
      <c r="F13" s="517"/>
      <c r="G13" s="518"/>
      <c r="H13" s="516"/>
      <c r="I13" s="517"/>
    </row>
    <row r="14" spans="1:9" ht="21.75" customHeight="1">
      <c r="A14" s="50" t="s">
        <v>152</v>
      </c>
      <c r="B14" s="52"/>
      <c r="C14" s="27"/>
      <c r="D14" s="53"/>
      <c r="E14" s="53"/>
      <c r="F14" s="517"/>
      <c r="G14" s="522"/>
      <c r="H14" s="516"/>
      <c r="I14" s="523"/>
    </row>
    <row r="15" spans="1:9" ht="21.75" customHeight="1">
      <c r="A15" s="51" t="s">
        <v>142</v>
      </c>
      <c r="B15" s="52"/>
      <c r="C15" s="27"/>
      <c r="D15" s="53"/>
      <c r="E15" s="53"/>
      <c r="F15" s="517"/>
      <c r="G15" s="522"/>
      <c r="H15" s="516"/>
      <c r="I15" s="523"/>
    </row>
    <row r="16" spans="1:9" ht="21.75" customHeight="1">
      <c r="A16" s="51" t="s">
        <v>142</v>
      </c>
      <c r="B16" s="52"/>
      <c r="C16" s="27"/>
      <c r="D16" s="53"/>
      <c r="E16" s="53"/>
      <c r="F16" s="517"/>
      <c r="G16" s="518"/>
      <c r="H16" s="516"/>
      <c r="I16" s="517"/>
    </row>
    <row r="17" spans="1:9" ht="21.75" customHeight="1">
      <c r="A17" s="51" t="s">
        <v>142</v>
      </c>
      <c r="B17" s="52"/>
      <c r="C17" s="27"/>
      <c r="D17" s="53"/>
      <c r="E17" s="53"/>
      <c r="F17" s="524"/>
      <c r="G17" s="525"/>
      <c r="H17" s="526"/>
      <c r="I17" s="527"/>
    </row>
    <row r="18" spans="1:9" s="26" customFormat="1">
      <c r="A18" s="71" t="s">
        <v>205</v>
      </c>
      <c r="B18" s="52"/>
      <c r="C18" s="65"/>
      <c r="D18" s="53"/>
      <c r="E18" s="53"/>
      <c r="F18" s="70"/>
      <c r="G18" s="70"/>
      <c r="H18" s="70"/>
      <c r="I18" s="70"/>
    </row>
    <row r="19" spans="1:9" s="69" customFormat="1" ht="39" customHeight="1">
      <c r="A19" s="514" t="s">
        <v>38</v>
      </c>
      <c r="B19" s="514"/>
      <c r="C19" s="514"/>
      <c r="D19" s="514"/>
      <c r="E19" s="514"/>
      <c r="F19" s="514"/>
      <c r="G19" s="514"/>
      <c r="H19" s="514"/>
      <c r="I19" s="514"/>
    </row>
    <row r="20" spans="1:9" ht="40.5" customHeight="1">
      <c r="A20" s="27"/>
      <c r="B20" s="27"/>
      <c r="C20" s="27"/>
      <c r="D20" s="27"/>
      <c r="E20" s="27"/>
      <c r="F20" s="27"/>
      <c r="G20" s="27"/>
      <c r="H20" s="27"/>
    </row>
    <row r="21" spans="1:9">
      <c r="A21" s="46" t="s">
        <v>132</v>
      </c>
      <c r="B21" s="54"/>
      <c r="C21" s="54"/>
      <c r="D21" s="54"/>
      <c r="E21" s="54"/>
      <c r="F21" s="54"/>
      <c r="G21" s="54"/>
      <c r="H21" s="54"/>
      <c r="I21" s="54"/>
    </row>
    <row r="22" spans="1:9">
      <c r="A22" s="45"/>
      <c r="B22" s="55"/>
      <c r="C22" s="56"/>
      <c r="D22" s="57" t="s">
        <v>39</v>
      </c>
      <c r="E22" s="509" t="s">
        <v>226</v>
      </c>
      <c r="F22" s="509"/>
      <c r="G22" s="509"/>
      <c r="H22" s="509"/>
      <c r="I22" s="509"/>
    </row>
    <row r="23" spans="1:9" ht="21.75" customHeight="1">
      <c r="A23" s="50" t="s">
        <v>143</v>
      </c>
      <c r="B23" s="50"/>
      <c r="C23" s="50"/>
      <c r="D23" s="350"/>
      <c r="E23" s="519"/>
      <c r="F23" s="520"/>
      <c r="G23" s="520"/>
      <c r="H23" s="520"/>
      <c r="I23" s="520"/>
    </row>
    <row r="24" spans="1:9" ht="21.75" customHeight="1">
      <c r="A24" s="50" t="s">
        <v>144</v>
      </c>
      <c r="B24" s="50"/>
      <c r="C24" s="50"/>
      <c r="D24" s="358"/>
      <c r="E24" s="516"/>
      <c r="F24" s="517"/>
      <c r="G24" s="517"/>
      <c r="H24" s="517"/>
      <c r="I24" s="517"/>
    </row>
    <row r="25" spans="1:9" ht="21.75" customHeight="1">
      <c r="A25" s="50" t="s">
        <v>145</v>
      </c>
      <c r="B25" s="50"/>
      <c r="C25" s="50"/>
      <c r="D25" s="358"/>
      <c r="E25" s="516"/>
      <c r="F25" s="517"/>
      <c r="G25" s="517"/>
      <c r="H25" s="517"/>
      <c r="I25" s="517"/>
    </row>
    <row r="26" spans="1:9" ht="21.75" customHeight="1">
      <c r="A26" s="50" t="s">
        <v>173</v>
      </c>
      <c r="B26" s="50"/>
      <c r="C26" s="50"/>
      <c r="D26" s="358"/>
      <c r="E26" s="516"/>
      <c r="F26" s="517"/>
      <c r="G26" s="517"/>
      <c r="H26" s="517"/>
      <c r="I26" s="517"/>
    </row>
    <row r="27" spans="1:9" ht="21.75" customHeight="1">
      <c r="A27" s="50" t="s">
        <v>146</v>
      </c>
      <c r="B27" s="24"/>
      <c r="C27" s="50"/>
      <c r="D27" s="358"/>
      <c r="E27" s="516"/>
      <c r="F27" s="517"/>
      <c r="G27" s="517"/>
      <c r="H27" s="517"/>
      <c r="I27" s="517"/>
    </row>
    <row r="28" spans="1:9" ht="21.75" customHeight="1">
      <c r="A28" s="50" t="s">
        <v>174</v>
      </c>
      <c r="B28" s="24"/>
      <c r="C28" s="50"/>
      <c r="D28" s="358"/>
      <c r="E28" s="516"/>
      <c r="F28" s="517"/>
      <c r="G28" s="517"/>
      <c r="H28" s="517"/>
      <c r="I28" s="517"/>
    </row>
    <row r="29" spans="1:9" ht="21.75" customHeight="1">
      <c r="A29" s="50" t="s">
        <v>147</v>
      </c>
      <c r="B29" s="24"/>
      <c r="C29" s="50"/>
      <c r="D29" s="358"/>
      <c r="E29" s="516"/>
      <c r="F29" s="517"/>
      <c r="G29" s="517"/>
      <c r="H29" s="517"/>
      <c r="I29" s="517"/>
    </row>
    <row r="30" spans="1:9" ht="21.75" customHeight="1">
      <c r="A30" s="50" t="s">
        <v>148</v>
      </c>
      <c r="B30" s="24"/>
      <c r="C30" s="50"/>
      <c r="D30" s="358"/>
      <c r="E30" s="516"/>
      <c r="F30" s="517"/>
      <c r="G30" s="517"/>
      <c r="H30" s="517"/>
      <c r="I30" s="517"/>
    </row>
    <row r="31" spans="1:9" ht="21.75" customHeight="1">
      <c r="A31" s="50" t="s">
        <v>149</v>
      </c>
      <c r="B31" s="24"/>
      <c r="C31" s="50"/>
      <c r="D31" s="358"/>
      <c r="E31" s="516"/>
      <c r="F31" s="517"/>
      <c r="G31" s="517"/>
      <c r="H31" s="517"/>
      <c r="I31" s="517"/>
    </row>
    <row r="32" spans="1:9" ht="21.75" customHeight="1">
      <c r="A32" s="51" t="s">
        <v>150</v>
      </c>
      <c r="B32" s="24"/>
      <c r="C32" s="50"/>
      <c r="D32" s="358"/>
      <c r="E32" s="516"/>
      <c r="F32" s="517"/>
      <c r="G32" s="517"/>
      <c r="H32" s="517"/>
      <c r="I32" s="517"/>
    </row>
    <row r="33" spans="1:9" ht="21.75" customHeight="1">
      <c r="A33" s="51" t="s">
        <v>150</v>
      </c>
      <c r="B33" s="24"/>
      <c r="C33" s="50"/>
      <c r="D33" s="358"/>
      <c r="E33" s="516"/>
      <c r="F33" s="517"/>
      <c r="G33" s="517"/>
      <c r="H33" s="517"/>
      <c r="I33" s="517"/>
    </row>
    <row r="34" spans="1:9" ht="21.75" customHeight="1">
      <c r="A34" s="51" t="s">
        <v>150</v>
      </c>
      <c r="B34" s="24"/>
      <c r="C34" s="50"/>
      <c r="D34" s="358"/>
      <c r="E34" s="516"/>
      <c r="F34" s="517"/>
      <c r="G34" s="517"/>
      <c r="H34" s="517"/>
      <c r="I34" s="517"/>
    </row>
    <row r="35" spans="1:9" ht="21.75" customHeight="1">
      <c r="A35" s="51" t="s">
        <v>150</v>
      </c>
      <c r="B35" s="24"/>
      <c r="C35" s="50"/>
      <c r="D35" s="358"/>
      <c r="E35" s="516"/>
      <c r="F35" s="517"/>
      <c r="G35" s="517"/>
      <c r="H35" s="517"/>
      <c r="I35" s="517"/>
    </row>
  </sheetData>
  <sheetProtection algorithmName="SHA-512" hashValue="f6MLkRpySgXnXN8OQzZwfwl3T0eeo3d+ITTZjpdFF/KgDyHaBtvGNcTela/RoL2KxCCrpJKoZVfRq69WhopPtw==" saltValue="X171yRBD6D3h+mMHlUSx6A==" spinCount="100000" sheet="1" objects="1" scenarios="1" formatColumns="0" formatRows="0"/>
  <mergeCells count="33">
    <mergeCell ref="E33:I33"/>
    <mergeCell ref="E34:I34"/>
    <mergeCell ref="E35:I35"/>
    <mergeCell ref="F11:G11"/>
    <mergeCell ref="F12:G12"/>
    <mergeCell ref="F13:G13"/>
    <mergeCell ref="F14:G14"/>
    <mergeCell ref="H11:I11"/>
    <mergeCell ref="H12:I12"/>
    <mergeCell ref="H13:I13"/>
    <mergeCell ref="H14:I14"/>
    <mergeCell ref="F15:G15"/>
    <mergeCell ref="H15:I15"/>
    <mergeCell ref="F17:G17"/>
    <mergeCell ref="H17:I17"/>
    <mergeCell ref="E28:I28"/>
    <mergeCell ref="E29:I29"/>
    <mergeCell ref="E30:I30"/>
    <mergeCell ref="E31:I31"/>
    <mergeCell ref="E32:I32"/>
    <mergeCell ref="E23:I23"/>
    <mergeCell ref="E24:I24"/>
    <mergeCell ref="E25:I25"/>
    <mergeCell ref="E26:I26"/>
    <mergeCell ref="E27:I27"/>
    <mergeCell ref="E22:I22"/>
    <mergeCell ref="H10:I10"/>
    <mergeCell ref="F10:G10"/>
    <mergeCell ref="D1:I1"/>
    <mergeCell ref="A19:I19"/>
    <mergeCell ref="A7:I7"/>
    <mergeCell ref="H16:I16"/>
    <mergeCell ref="F16:G16"/>
  </mergeCells>
  <dataValidations count="1">
    <dataValidation type="list" allowBlank="1" showInputMessage="1" showErrorMessage="1" sqref="D23:D35" xr:uid="{00000000-0002-0000-0100-000000000000}">
      <formula1>"Ja,Nein"</formula1>
    </dataValidation>
  </dataValidations>
  <printOptions horizontalCentered="1"/>
  <pageMargins left="0.9055118110236221" right="0.23622047244094491" top="1.299212598425197" bottom="0.39370078740157483" header="0.19685039370078741" footer="0.19685039370078741"/>
  <pageSetup paperSize="9" scale="89" fitToHeight="50" orientation="portrait" horizontalDpi="300" verticalDpi="300" r:id="rId1"/>
  <headerFooter>
    <oddHeader>&amp;C&amp;"Tahoma,Fett"&amp;14
&amp;F
&amp;A&amp;R&amp;G</oddHeader>
    <oddFooter>&amp;R&amp;"Tahoma,Standard"&amp;9Seite &amp;"Tahoma,Fett"&amp;P &amp;"Tahoma,Standard"von &amp;"Tahoma,Fett"&amp;N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9" r:id="rId5" name="Check Box 5">
              <controlPr locked="0" defaultSize="0" autoFill="0" autoLine="0" autoPict="0">
                <anchor moveWithCells="1">
                  <from>
                    <xdr:col>3</xdr:col>
                    <xdr:colOff>47625</xdr:colOff>
                    <xdr:row>2</xdr:row>
                    <xdr:rowOff>257175</xdr:rowOff>
                  </from>
                  <to>
                    <xdr:col>3</xdr:col>
                    <xdr:colOff>419100</xdr:colOff>
                    <xdr:row>4</xdr:row>
                    <xdr:rowOff>0</xdr:rowOff>
                  </to>
                </anchor>
              </controlPr>
            </control>
          </mc:Choice>
        </mc:AlternateContent>
        <mc:AlternateContent xmlns:mc="http://schemas.openxmlformats.org/markup-compatibility/2006">
          <mc:Choice Requires="x14">
            <control shapeId="1031" r:id="rId6" name="Check Box 7">
              <controlPr locked="0" defaultSize="0" autoFill="0" autoLine="0" autoPict="0">
                <anchor moveWithCells="1">
                  <from>
                    <xdr:col>3</xdr:col>
                    <xdr:colOff>47625</xdr:colOff>
                    <xdr:row>4</xdr:row>
                    <xdr:rowOff>0</xdr:rowOff>
                  </from>
                  <to>
                    <xdr:col>3</xdr:col>
                    <xdr:colOff>419100</xdr:colOff>
                    <xdr:row>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tabColor theme="9" tint="0.39997558519241921"/>
    <pageSetUpPr fitToPage="1"/>
  </sheetPr>
  <dimension ref="A1:T71"/>
  <sheetViews>
    <sheetView showGridLines="0" workbookViewId="0">
      <pane ySplit="8" topLeftCell="A9" activePane="bottomLeft" state="frozen"/>
      <selection activeCell="C1" sqref="C1"/>
      <selection pane="bottomLeft" activeCell="C1" sqref="C1"/>
    </sheetView>
  </sheetViews>
  <sheetFormatPr baseColWidth="10" defaultColWidth="11" defaultRowHeight="12.75"/>
  <cols>
    <col min="1" max="1" width="11" style="91"/>
    <col min="2" max="2" width="21.42578125" style="91" customWidth="1"/>
    <col min="3" max="3" width="12" style="91" customWidth="1"/>
    <col min="4" max="4" width="22.42578125" style="91" customWidth="1"/>
    <col min="5" max="5" width="12.28515625" style="91" bestFit="1" customWidth="1"/>
    <col min="6" max="6" width="13.28515625" style="91" customWidth="1"/>
    <col min="7" max="7" width="2.42578125" style="91" customWidth="1"/>
    <col min="8" max="8" width="13.140625" style="91" customWidth="1"/>
    <col min="9" max="9" width="12.7109375" style="91" customWidth="1"/>
    <col min="10" max="14" width="11" style="91"/>
    <col min="15" max="15" width="45" style="91" bestFit="1" customWidth="1"/>
    <col min="16" max="16" width="11" style="91"/>
    <col min="17" max="17" width="6.42578125" style="91" customWidth="1"/>
    <col min="18" max="18" width="12.42578125" style="91" bestFit="1" customWidth="1"/>
    <col min="19" max="19" width="13.42578125" style="91" customWidth="1"/>
    <col min="20" max="20" width="12.140625" style="91" bestFit="1" customWidth="1"/>
    <col min="21" max="21" width="11" style="91"/>
    <col min="22" max="22" width="13" style="91" bestFit="1" customWidth="1"/>
    <col min="23" max="16384" width="11" style="91"/>
  </cols>
  <sheetData>
    <row r="1" spans="1:10" s="209" customFormat="1" ht="21.75" customHeight="1">
      <c r="A1" s="209" t="s">
        <v>36</v>
      </c>
      <c r="B1" s="210"/>
      <c r="C1" s="211"/>
      <c r="D1" s="211"/>
      <c r="F1" s="212"/>
      <c r="G1" s="213"/>
    </row>
    <row r="3" spans="1:10" s="214" customFormat="1" ht="15" customHeight="1">
      <c r="A3" s="116" t="s">
        <v>46</v>
      </c>
      <c r="B3" s="116"/>
      <c r="C3" s="116"/>
      <c r="D3" s="92" t="s">
        <v>47</v>
      </c>
      <c r="E3" s="116"/>
      <c r="F3" s="116"/>
      <c r="G3" s="116"/>
      <c r="H3" s="116"/>
      <c r="I3" s="116"/>
    </row>
    <row r="4" spans="1:10">
      <c r="A4" s="91" t="s">
        <v>48</v>
      </c>
      <c r="B4" s="91" t="s">
        <v>238</v>
      </c>
    </row>
    <row r="6" spans="1:10" ht="46.5" customHeight="1">
      <c r="H6" s="529" t="s">
        <v>119</v>
      </c>
      <c r="I6" s="529"/>
    </row>
    <row r="7" spans="1:10" s="167" customFormat="1" ht="15" customHeight="1">
      <c r="A7" s="215" t="s">
        <v>49</v>
      </c>
      <c r="B7" s="215" t="s">
        <v>50</v>
      </c>
      <c r="C7" s="215"/>
      <c r="D7" s="215"/>
      <c r="E7" s="215"/>
      <c r="F7" s="215"/>
      <c r="G7" s="215"/>
      <c r="H7" s="215" t="s">
        <v>51</v>
      </c>
      <c r="I7" s="215" t="s">
        <v>52</v>
      </c>
      <c r="J7" s="216"/>
    </row>
    <row r="8" spans="1:10" ht="19.5" customHeight="1">
      <c r="A8" s="217" t="s">
        <v>53</v>
      </c>
      <c r="B8" s="30" t="s">
        <v>239</v>
      </c>
      <c r="C8" s="217"/>
      <c r="D8" s="217"/>
      <c r="E8" s="217"/>
      <c r="F8" s="217"/>
      <c r="G8" s="217"/>
      <c r="H8" s="218">
        <v>1</v>
      </c>
      <c r="I8" s="465">
        <v>0</v>
      </c>
    </row>
    <row r="9" spans="1:10" s="99" customFormat="1" ht="21" customHeight="1">
      <c r="A9" s="219" t="s">
        <v>54</v>
      </c>
      <c r="B9" s="220" t="s">
        <v>55</v>
      </c>
      <c r="C9" s="220"/>
      <c r="D9" s="221"/>
      <c r="E9" s="221"/>
      <c r="F9" s="221"/>
      <c r="G9" s="221"/>
      <c r="H9" s="222"/>
      <c r="I9" s="223"/>
    </row>
    <row r="10" spans="1:10" s="99" customFormat="1">
      <c r="A10" s="224" t="s">
        <v>56</v>
      </c>
      <c r="B10" s="220" t="s">
        <v>138</v>
      </c>
      <c r="C10" s="220"/>
      <c r="H10" s="225"/>
      <c r="I10" s="226"/>
    </row>
    <row r="11" spans="1:10" ht="14.25">
      <c r="A11" s="227" t="s">
        <v>57</v>
      </c>
      <c r="B11" s="94" t="s">
        <v>163</v>
      </c>
      <c r="C11" s="94"/>
      <c r="D11" s="217"/>
      <c r="E11" s="217"/>
      <c r="F11" s="217"/>
      <c r="G11" s="217"/>
      <c r="H11" s="466">
        <v>0</v>
      </c>
      <c r="I11" s="228">
        <f t="shared" ref="I11:I17" si="0">$I$8*H11</f>
        <v>0</v>
      </c>
    </row>
    <row r="12" spans="1:10" ht="15" customHeight="1">
      <c r="A12" s="227" t="s">
        <v>58</v>
      </c>
      <c r="B12" s="94" t="s">
        <v>164</v>
      </c>
      <c r="C12" s="94"/>
      <c r="D12" s="94"/>
      <c r="E12" s="94"/>
      <c r="F12" s="94"/>
      <c r="G12" s="94"/>
      <c r="H12" s="467">
        <v>0</v>
      </c>
      <c r="I12" s="230">
        <f t="shared" si="0"/>
        <v>0</v>
      </c>
    </row>
    <row r="13" spans="1:10" ht="14.25">
      <c r="A13" s="227" t="s">
        <v>59</v>
      </c>
      <c r="B13" s="94" t="s">
        <v>165</v>
      </c>
      <c r="C13" s="94"/>
      <c r="D13" s="94"/>
      <c r="E13" s="94"/>
      <c r="F13" s="94"/>
      <c r="G13" s="94"/>
      <c r="H13" s="467">
        <v>0</v>
      </c>
      <c r="I13" s="230">
        <f t="shared" si="0"/>
        <v>0</v>
      </c>
    </row>
    <row r="14" spans="1:10" ht="15" customHeight="1">
      <c r="A14" s="227" t="s">
        <v>60</v>
      </c>
      <c r="B14" s="94" t="s">
        <v>166</v>
      </c>
      <c r="C14" s="94"/>
      <c r="D14" s="94"/>
      <c r="E14" s="94"/>
      <c r="F14" s="94"/>
      <c r="G14" s="94"/>
      <c r="H14" s="467">
        <v>0</v>
      </c>
      <c r="I14" s="230">
        <f t="shared" si="0"/>
        <v>0</v>
      </c>
    </row>
    <row r="15" spans="1:10" ht="14.25">
      <c r="A15" s="227" t="s">
        <v>61</v>
      </c>
      <c r="B15" s="94" t="s">
        <v>139</v>
      </c>
      <c r="C15" s="94"/>
      <c r="D15" s="94"/>
      <c r="E15" s="94"/>
      <c r="F15" s="94"/>
      <c r="G15" s="94"/>
      <c r="H15" s="467">
        <v>0</v>
      </c>
      <c r="I15" s="231">
        <f t="shared" si="0"/>
        <v>0</v>
      </c>
    </row>
    <row r="16" spans="1:10" ht="15" customHeight="1">
      <c r="A16" s="227" t="s">
        <v>62</v>
      </c>
      <c r="B16" s="94" t="s">
        <v>167</v>
      </c>
      <c r="C16" s="94"/>
      <c r="D16" s="94"/>
      <c r="E16" s="94"/>
      <c r="F16" s="94"/>
      <c r="G16" s="94"/>
      <c r="H16" s="467">
        <v>0</v>
      </c>
      <c r="I16" s="231">
        <f t="shared" si="0"/>
        <v>0</v>
      </c>
    </row>
    <row r="17" spans="1:9" ht="14.25">
      <c r="A17" s="227" t="s">
        <v>63</v>
      </c>
      <c r="B17" s="94" t="s">
        <v>73</v>
      </c>
      <c r="C17" s="94"/>
      <c r="D17" s="94"/>
      <c r="E17" s="94"/>
      <c r="F17" s="94"/>
      <c r="G17" s="94"/>
      <c r="H17" s="467">
        <v>0</v>
      </c>
      <c r="I17" s="231">
        <f t="shared" si="0"/>
        <v>0</v>
      </c>
    </row>
    <row r="18" spans="1:9" s="167" customFormat="1" ht="15" thickBot="1">
      <c r="A18" s="457" t="s">
        <v>98</v>
      </c>
      <c r="B18" s="233"/>
      <c r="C18" s="232"/>
      <c r="D18" s="232"/>
      <c r="E18" s="232"/>
      <c r="F18" s="232"/>
      <c r="G18" s="232"/>
      <c r="H18" s="438">
        <f>SUM(H11:H17)</f>
        <v>0</v>
      </c>
      <c r="I18" s="439">
        <f>SUM(I11:I17)</f>
        <v>0</v>
      </c>
    </row>
    <row r="19" spans="1:9" s="99" customFormat="1" ht="21" customHeight="1" thickTop="1">
      <c r="A19" s="235" t="s">
        <v>66</v>
      </c>
      <c r="B19" s="236" t="s">
        <v>99</v>
      </c>
      <c r="C19" s="237"/>
      <c r="D19" s="237"/>
      <c r="E19" s="237"/>
      <c r="F19" s="237"/>
      <c r="G19" s="237"/>
      <c r="H19" s="238"/>
      <c r="I19" s="238"/>
    </row>
    <row r="20" spans="1:9" ht="14.25">
      <c r="A20" s="240" t="s">
        <v>67</v>
      </c>
      <c r="B20" s="94" t="s">
        <v>68</v>
      </c>
      <c r="C20" s="94"/>
      <c r="D20" s="94"/>
      <c r="E20" s="94"/>
      <c r="F20" s="94"/>
      <c r="G20" s="94"/>
      <c r="H20" s="467">
        <v>0</v>
      </c>
      <c r="I20" s="230">
        <f t="shared" ref="I20:I25" si="1">$I$8*H20</f>
        <v>0</v>
      </c>
    </row>
    <row r="21" spans="1:9" ht="14.25">
      <c r="A21" s="240" t="s">
        <v>69</v>
      </c>
      <c r="B21" s="94" t="s">
        <v>70</v>
      </c>
      <c r="C21" s="94"/>
      <c r="D21" s="94"/>
      <c r="E21" s="94"/>
      <c r="F21" s="94"/>
      <c r="G21" s="94"/>
      <c r="H21" s="467">
        <v>0</v>
      </c>
      <c r="I21" s="230">
        <f t="shared" si="1"/>
        <v>0</v>
      </c>
    </row>
    <row r="22" spans="1:9" ht="14.25">
      <c r="A22" s="227" t="s">
        <v>71</v>
      </c>
      <c r="B22" s="94" t="s">
        <v>65</v>
      </c>
      <c r="C22" s="94"/>
      <c r="D22" s="94"/>
      <c r="E22" s="94"/>
      <c r="F22" s="94"/>
      <c r="G22" s="94"/>
      <c r="H22" s="467">
        <v>0</v>
      </c>
      <c r="I22" s="230">
        <f t="shared" si="1"/>
        <v>0</v>
      </c>
    </row>
    <row r="23" spans="1:9" ht="14.25">
      <c r="A23" s="227" t="s">
        <v>101</v>
      </c>
      <c r="B23" s="94" t="s">
        <v>227</v>
      </c>
      <c r="C23" s="94"/>
      <c r="D23" s="94"/>
      <c r="E23" s="94"/>
      <c r="F23" s="94"/>
      <c r="G23" s="94"/>
      <c r="H23" s="467">
        <v>0</v>
      </c>
      <c r="I23" s="230">
        <f t="shared" si="1"/>
        <v>0</v>
      </c>
    </row>
    <row r="24" spans="1:9" ht="14.25">
      <c r="A24" s="227" t="s">
        <v>102</v>
      </c>
      <c r="B24" s="94" t="s">
        <v>64</v>
      </c>
      <c r="C24" s="94"/>
      <c r="D24" s="94"/>
      <c r="E24" s="94"/>
      <c r="F24" s="94"/>
      <c r="G24" s="94"/>
      <c r="H24" s="467">
        <v>0</v>
      </c>
      <c r="I24" s="230">
        <f t="shared" si="1"/>
        <v>0</v>
      </c>
    </row>
    <row r="25" spans="1:9">
      <c r="A25" s="241" t="s">
        <v>117</v>
      </c>
      <c r="B25" s="242" t="s">
        <v>118</v>
      </c>
      <c r="C25" s="242"/>
      <c r="D25" s="242"/>
      <c r="E25" s="242"/>
      <c r="F25" s="242"/>
      <c r="G25" s="242"/>
      <c r="H25" s="243">
        <f>SUM(H20*H18)+(H21*H18)+(H22*H18)+(H23*H18)+(H24*H18)</f>
        <v>0</v>
      </c>
      <c r="I25" s="230">
        <f t="shared" si="1"/>
        <v>0</v>
      </c>
    </row>
    <row r="26" spans="1:9" s="167" customFormat="1" ht="15" customHeight="1" thickBot="1">
      <c r="A26" s="457" t="s">
        <v>100</v>
      </c>
      <c r="B26" s="233"/>
      <c r="C26" s="232"/>
      <c r="D26" s="232"/>
      <c r="E26" s="232"/>
      <c r="F26" s="232"/>
      <c r="G26" s="232"/>
      <c r="H26" s="438">
        <f>SUM(H20:H25)</f>
        <v>0</v>
      </c>
      <c r="I26" s="439">
        <f>SUM(I20:I25)</f>
        <v>0</v>
      </c>
    </row>
    <row r="27" spans="1:9" s="99" customFormat="1" ht="21" customHeight="1" thickTop="1">
      <c r="A27" s="235" t="s">
        <v>72</v>
      </c>
      <c r="B27" s="98" t="s">
        <v>228</v>
      </c>
      <c r="C27" s="237"/>
      <c r="D27" s="239"/>
      <c r="E27" s="239"/>
      <c r="F27" s="239"/>
      <c r="G27" s="239"/>
      <c r="H27" s="244"/>
      <c r="I27" s="244"/>
    </row>
    <row r="28" spans="1:9" ht="15" customHeight="1">
      <c r="A28" s="227" t="s">
        <v>103</v>
      </c>
      <c r="B28" s="94" t="s">
        <v>74</v>
      </c>
      <c r="C28" s="94"/>
      <c r="D28" s="217"/>
      <c r="E28" s="217"/>
      <c r="F28" s="217"/>
      <c r="G28" s="217"/>
      <c r="H28" s="466">
        <v>0</v>
      </c>
      <c r="I28" s="229">
        <f>$I$8*H28</f>
        <v>0</v>
      </c>
    </row>
    <row r="29" spans="1:9" ht="14.25">
      <c r="A29" s="227" t="s">
        <v>104</v>
      </c>
      <c r="B29" s="94" t="s">
        <v>75</v>
      </c>
      <c r="C29" s="94"/>
      <c r="D29" s="94"/>
      <c r="E29" s="94"/>
      <c r="F29" s="94"/>
      <c r="G29" s="94"/>
      <c r="H29" s="467">
        <v>0</v>
      </c>
      <c r="I29" s="231">
        <f>$I$8*H29</f>
        <v>0</v>
      </c>
    </row>
    <row r="30" spans="1:9" s="167" customFormat="1" ht="15" customHeight="1" thickBot="1">
      <c r="A30" s="457" t="s">
        <v>229</v>
      </c>
      <c r="B30" s="233"/>
      <c r="C30" s="232"/>
      <c r="D30" s="232"/>
      <c r="E30" s="232"/>
      <c r="F30" s="232"/>
      <c r="G30" s="232"/>
      <c r="H30" s="438">
        <f>SUM(H28:H29)</f>
        <v>0</v>
      </c>
      <c r="I30" s="439">
        <f>SUM(I28:I29)</f>
        <v>0</v>
      </c>
    </row>
    <row r="31" spans="1:9" s="167" customFormat="1" ht="15" thickTop="1">
      <c r="A31" s="234"/>
      <c r="C31" s="234"/>
      <c r="D31" s="234"/>
      <c r="E31" s="234"/>
      <c r="F31" s="234"/>
      <c r="G31" s="234"/>
      <c r="H31" s="245"/>
      <c r="I31" s="246"/>
    </row>
    <row r="32" spans="1:9" s="449" customFormat="1" ht="28.5" customHeight="1" thickBot="1">
      <c r="A32" s="458" t="s">
        <v>206</v>
      </c>
      <c r="B32" s="450"/>
      <c r="H32" s="451">
        <f>SUM(H18+H26+H30)</f>
        <v>0</v>
      </c>
      <c r="I32" s="452">
        <f>SUM(I30+I26+I18)</f>
        <v>0</v>
      </c>
    </row>
    <row r="33" spans="1:9" s="247" customFormat="1" ht="18.75" thickTop="1">
      <c r="B33" s="248"/>
      <c r="H33" s="249"/>
      <c r="I33" s="250"/>
    </row>
    <row r="34" spans="1:9" s="99" customFormat="1" ht="21" customHeight="1">
      <c r="A34" s="251" t="s">
        <v>76</v>
      </c>
      <c r="B34" s="98" t="s">
        <v>111</v>
      </c>
      <c r="C34" s="98"/>
      <c r="H34" s="225"/>
      <c r="I34" s="226"/>
    </row>
    <row r="35" spans="1:9" ht="14.25">
      <c r="A35" s="240" t="s">
        <v>77</v>
      </c>
      <c r="B35" s="94" t="s">
        <v>230</v>
      </c>
      <c r="C35" s="94"/>
      <c r="D35" s="217"/>
      <c r="E35" s="217"/>
      <c r="F35" s="217"/>
      <c r="G35" s="217"/>
      <c r="H35" s="466">
        <v>0</v>
      </c>
      <c r="I35" s="229">
        <f>$I$8*H35</f>
        <v>0</v>
      </c>
    </row>
    <row r="36" spans="1:9" ht="14.25">
      <c r="A36" s="240" t="s">
        <v>105</v>
      </c>
      <c r="B36" s="94" t="s">
        <v>108</v>
      </c>
      <c r="C36" s="94"/>
      <c r="D36" s="94"/>
      <c r="E36" s="94"/>
      <c r="F36" s="94"/>
      <c r="G36" s="94"/>
      <c r="H36" s="467">
        <v>0</v>
      </c>
      <c r="I36" s="231">
        <f>$I$8*H36</f>
        <v>0</v>
      </c>
    </row>
    <row r="37" spans="1:9" ht="14.25">
      <c r="A37" s="240" t="s">
        <v>106</v>
      </c>
      <c r="B37" s="94" t="s">
        <v>109</v>
      </c>
      <c r="C37" s="94"/>
      <c r="D37" s="94"/>
      <c r="E37" s="94"/>
      <c r="F37" s="94"/>
      <c r="G37" s="94"/>
      <c r="H37" s="467">
        <v>0</v>
      </c>
      <c r="I37" s="231">
        <f>$I$8*H37</f>
        <v>0</v>
      </c>
    </row>
    <row r="38" spans="1:9" ht="15" customHeight="1">
      <c r="A38" s="240" t="s">
        <v>107</v>
      </c>
      <c r="B38" s="94" t="s">
        <v>78</v>
      </c>
      <c r="C38" s="94"/>
      <c r="D38" s="94"/>
      <c r="E38" s="94"/>
      <c r="F38" s="94"/>
      <c r="G38" s="94"/>
      <c r="H38" s="467">
        <v>0</v>
      </c>
      <c r="I38" s="231">
        <f>$I$8*H38</f>
        <v>0</v>
      </c>
    </row>
    <row r="39" spans="1:9" s="167" customFormat="1" ht="15" customHeight="1" thickBot="1">
      <c r="A39" s="456" t="s">
        <v>110</v>
      </c>
      <c r="B39" s="233"/>
      <c r="C39" s="232"/>
      <c r="D39" s="232"/>
      <c r="E39" s="232"/>
      <c r="F39" s="232"/>
      <c r="G39" s="232"/>
      <c r="H39" s="438">
        <f>SUM(H35:H38)</f>
        <v>0</v>
      </c>
      <c r="I39" s="439">
        <f t="shared" ref="I39" si="2">SUM(I35:I38)</f>
        <v>0</v>
      </c>
    </row>
    <row r="40" spans="1:9" s="99" customFormat="1" ht="21" customHeight="1" thickTop="1">
      <c r="A40" s="251" t="s">
        <v>79</v>
      </c>
      <c r="B40" s="98" t="s">
        <v>80</v>
      </c>
      <c r="C40" s="98"/>
      <c r="H40" s="225"/>
      <c r="I40" s="226"/>
    </row>
    <row r="41" spans="1:9" ht="15" customHeight="1">
      <c r="A41" s="227" t="s">
        <v>113</v>
      </c>
      <c r="B41" s="94" t="s">
        <v>140</v>
      </c>
      <c r="C41" s="94"/>
      <c r="D41" s="217"/>
      <c r="E41" s="217"/>
      <c r="F41" s="217"/>
      <c r="G41" s="217"/>
      <c r="H41" s="466">
        <v>0</v>
      </c>
      <c r="I41" s="229">
        <f t="shared" ref="I41:I47" si="3">$I$8*H41</f>
        <v>0</v>
      </c>
    </row>
    <row r="42" spans="1:9" ht="15" customHeight="1">
      <c r="A42" s="227" t="s">
        <v>114</v>
      </c>
      <c r="B42" s="94" t="s">
        <v>141</v>
      </c>
      <c r="C42" s="94"/>
      <c r="D42" s="94"/>
      <c r="E42" s="94"/>
      <c r="F42" s="94"/>
      <c r="G42" s="94"/>
      <c r="H42" s="467">
        <v>0</v>
      </c>
      <c r="I42" s="231">
        <f t="shared" si="3"/>
        <v>0</v>
      </c>
    </row>
    <row r="43" spans="1:9" ht="15" customHeight="1">
      <c r="A43" s="227" t="s">
        <v>81</v>
      </c>
      <c r="B43" s="94" t="s">
        <v>83</v>
      </c>
      <c r="C43" s="94"/>
      <c r="D43" s="94"/>
      <c r="E43" s="94"/>
      <c r="F43" s="94"/>
      <c r="G43" s="94"/>
      <c r="H43" s="467">
        <v>0</v>
      </c>
      <c r="I43" s="231">
        <f t="shared" si="3"/>
        <v>0</v>
      </c>
    </row>
    <row r="44" spans="1:9" ht="15" customHeight="1">
      <c r="A44" s="227" t="s">
        <v>82</v>
      </c>
      <c r="B44" s="94" t="s">
        <v>84</v>
      </c>
      <c r="C44" s="94"/>
      <c r="D44" s="94"/>
      <c r="E44" s="94"/>
      <c r="F44" s="94"/>
      <c r="G44" s="94"/>
      <c r="H44" s="467">
        <v>0</v>
      </c>
      <c r="I44" s="231">
        <f t="shared" si="3"/>
        <v>0</v>
      </c>
    </row>
    <row r="45" spans="1:9" ht="15" customHeight="1">
      <c r="A45" s="227" t="s">
        <v>85</v>
      </c>
      <c r="B45" s="94" t="s">
        <v>90</v>
      </c>
      <c r="C45" s="94"/>
      <c r="D45" s="94"/>
      <c r="E45" s="94"/>
      <c r="F45" s="94"/>
      <c r="G45" s="94"/>
      <c r="H45" s="467">
        <v>0</v>
      </c>
      <c r="I45" s="231">
        <f t="shared" si="3"/>
        <v>0</v>
      </c>
    </row>
    <row r="46" spans="1:9" ht="15" customHeight="1">
      <c r="A46" s="227" t="s">
        <v>87</v>
      </c>
      <c r="B46" s="94" t="s">
        <v>86</v>
      </c>
      <c r="C46" s="94"/>
      <c r="D46" s="94"/>
      <c r="E46" s="94"/>
      <c r="F46" s="94"/>
      <c r="G46" s="94"/>
      <c r="H46" s="467">
        <v>0</v>
      </c>
      <c r="I46" s="231">
        <f t="shared" si="3"/>
        <v>0</v>
      </c>
    </row>
    <row r="47" spans="1:9" ht="15" customHeight="1">
      <c r="A47" s="227" t="s">
        <v>89</v>
      </c>
      <c r="B47" s="94" t="s">
        <v>91</v>
      </c>
      <c r="C47" s="94"/>
      <c r="D47" s="94"/>
      <c r="E47" s="94"/>
      <c r="F47" s="94"/>
      <c r="G47" s="94"/>
      <c r="H47" s="467">
        <v>0</v>
      </c>
      <c r="I47" s="231">
        <f t="shared" si="3"/>
        <v>0</v>
      </c>
    </row>
    <row r="48" spans="1:9" s="254" customFormat="1" ht="15" thickBot="1">
      <c r="A48" s="455" t="s">
        <v>112</v>
      </c>
      <c r="B48" s="253"/>
      <c r="C48" s="252"/>
      <c r="D48" s="252"/>
      <c r="E48" s="252"/>
      <c r="F48" s="252"/>
      <c r="G48" s="252"/>
      <c r="H48" s="440">
        <f>SUM(H41:H47)</f>
        <v>0</v>
      </c>
      <c r="I48" s="441">
        <f>SUM(I41:I47)</f>
        <v>0</v>
      </c>
    </row>
    <row r="49" spans="1:20" s="254" customFormat="1" ht="24.75" customHeight="1" thickTop="1">
      <c r="A49" s="446"/>
      <c r="C49" s="446"/>
      <c r="D49" s="446"/>
      <c r="E49" s="446"/>
      <c r="F49" s="446"/>
      <c r="G49" s="446"/>
      <c r="H49" s="447"/>
      <c r="I49" s="448"/>
    </row>
    <row r="50" spans="1:20">
      <c r="A50" s="255" t="s">
        <v>92</v>
      </c>
      <c r="B50" s="217" t="s">
        <v>93</v>
      </c>
      <c r="C50" s="217"/>
      <c r="D50" s="217"/>
      <c r="E50" s="217"/>
      <c r="F50" s="217"/>
      <c r="G50" s="217"/>
      <c r="H50" s="218">
        <f>H48+H39+H32+H8</f>
        <v>1</v>
      </c>
      <c r="I50" s="229">
        <f>$I$8*H50</f>
        <v>0</v>
      </c>
    </row>
    <row r="51" spans="1:20" ht="15" customHeight="1">
      <c r="A51" s="255" t="s">
        <v>94</v>
      </c>
      <c r="B51" s="94" t="s">
        <v>88</v>
      </c>
      <c r="C51" s="94"/>
      <c r="D51" s="94"/>
      <c r="E51" s="94"/>
      <c r="F51" s="94"/>
      <c r="G51" s="94"/>
      <c r="H51" s="468">
        <v>0</v>
      </c>
      <c r="I51" s="231">
        <f>$I$8*H51</f>
        <v>0</v>
      </c>
    </row>
    <row r="52" spans="1:20" ht="15" customHeight="1">
      <c r="A52" s="256" t="s">
        <v>96</v>
      </c>
      <c r="B52" s="94" t="s">
        <v>115</v>
      </c>
      <c r="C52" s="94"/>
      <c r="D52" s="94"/>
      <c r="E52" s="94"/>
      <c r="F52" s="94"/>
      <c r="G52" s="94"/>
      <c r="H52" s="468">
        <v>0</v>
      </c>
      <c r="I52" s="231">
        <f>$I$50*H52</f>
        <v>0</v>
      </c>
    </row>
    <row r="53" spans="1:20" s="167" customFormat="1" ht="15" thickBot="1">
      <c r="A53" s="454" t="s">
        <v>95</v>
      </c>
      <c r="H53" s="442">
        <f>SUM(H50:H52)</f>
        <v>1</v>
      </c>
      <c r="I53" s="443">
        <f>I50+I51+I52</f>
        <v>0</v>
      </c>
    </row>
    <row r="54" spans="1:20" ht="13.5" thickTop="1">
      <c r="A54" s="257"/>
      <c r="E54" s="258"/>
      <c r="F54" s="259"/>
      <c r="G54" s="257"/>
      <c r="H54" s="258"/>
      <c r="I54" s="259"/>
    </row>
    <row r="55" spans="1:20">
      <c r="B55" s="29"/>
      <c r="F55" s="260"/>
      <c r="I55" s="260"/>
    </row>
    <row r="56" spans="1:20" s="107" customFormat="1" ht="18.75" thickBot="1">
      <c r="A56" s="453" t="s">
        <v>116</v>
      </c>
      <c r="C56" s="261"/>
      <c r="D56" s="261"/>
      <c r="I56" s="444">
        <f>SUM(I53)</f>
        <v>0</v>
      </c>
    </row>
    <row r="57" spans="1:20" ht="13.5" thickTop="1">
      <c r="A57" s="91" t="s">
        <v>97</v>
      </c>
      <c r="F57" s="260"/>
      <c r="I57" s="260"/>
    </row>
    <row r="58" spans="1:20">
      <c r="F58" s="260"/>
      <c r="I58" s="260"/>
    </row>
    <row r="59" spans="1:20" ht="18.75" thickBot="1">
      <c r="A59" s="453" t="s">
        <v>241</v>
      </c>
      <c r="B59" s="107"/>
      <c r="C59" s="261"/>
      <c r="D59" s="261"/>
      <c r="E59" s="107"/>
      <c r="I59" s="445">
        <f>IF(I8,1/I56*(I32+I8),0)</f>
        <v>0</v>
      </c>
    </row>
    <row r="60" spans="1:20" ht="39" customHeight="1" thickTop="1"/>
    <row r="61" spans="1:20" s="93" customFormat="1" ht="15" customHeight="1">
      <c r="A61" s="91"/>
      <c r="B61" s="91"/>
      <c r="C61" s="91"/>
      <c r="D61" s="91"/>
      <c r="E61" s="91"/>
      <c r="F61" s="91"/>
      <c r="G61" s="91"/>
      <c r="H61" s="91"/>
      <c r="I61" s="91"/>
      <c r="O61" s="89"/>
      <c r="P61" s="89"/>
      <c r="Q61" s="89"/>
      <c r="R61" s="89"/>
      <c r="S61" s="89"/>
      <c r="T61" s="89"/>
    </row>
    <row r="62" spans="1:20" s="99" customFormat="1" ht="19.5" customHeight="1">
      <c r="A62" s="92" t="s">
        <v>189</v>
      </c>
      <c r="B62" s="92"/>
      <c r="C62" s="92"/>
      <c r="D62" s="92"/>
      <c r="E62" s="92"/>
      <c r="F62" s="92"/>
      <c r="G62" s="92"/>
      <c r="H62" s="92"/>
      <c r="I62" s="92"/>
      <c r="O62" s="100"/>
      <c r="P62" s="100"/>
      <c r="Q62" s="100"/>
      <c r="R62" s="100"/>
      <c r="S62" s="100"/>
    </row>
    <row r="63" spans="1:20" ht="15" customHeight="1">
      <c r="A63" s="97" t="s">
        <v>191</v>
      </c>
      <c r="B63" s="97"/>
      <c r="C63" s="98"/>
      <c r="D63" s="98"/>
      <c r="E63" s="98"/>
      <c r="F63" s="101" t="s">
        <v>192</v>
      </c>
      <c r="G63" s="98"/>
      <c r="H63" s="101" t="s">
        <v>192</v>
      </c>
      <c r="I63" s="101" t="s">
        <v>197</v>
      </c>
      <c r="O63" s="89"/>
      <c r="P63" s="89"/>
      <c r="Q63" s="89"/>
      <c r="R63" s="89"/>
      <c r="S63" s="89"/>
    </row>
    <row r="64" spans="1:20" ht="15" customHeight="1">
      <c r="A64" s="528" t="s">
        <v>231</v>
      </c>
      <c r="B64" s="528"/>
      <c r="C64" s="528"/>
      <c r="D64" s="528"/>
      <c r="E64" s="94"/>
      <c r="F64" s="295">
        <v>0.3</v>
      </c>
      <c r="G64" s="94"/>
      <c r="H64" s="95">
        <f>ROUND($I$56*F64,2)</f>
        <v>0</v>
      </c>
      <c r="I64" s="95">
        <f>I56+H64</f>
        <v>0</v>
      </c>
      <c r="O64" s="89"/>
      <c r="P64" s="89"/>
      <c r="Q64" s="89"/>
      <c r="R64" s="89"/>
      <c r="S64" s="89"/>
    </row>
    <row r="65" spans="1:19" ht="14.25" customHeight="1">
      <c r="A65" s="528" t="s">
        <v>190</v>
      </c>
      <c r="B65" s="528"/>
      <c r="C65" s="528"/>
      <c r="D65" s="528"/>
      <c r="E65" s="94"/>
      <c r="F65" s="295">
        <v>0.8</v>
      </c>
      <c r="G65" s="94"/>
      <c r="H65" s="95">
        <f>ROUND($I$56*F65,2)</f>
        <v>0</v>
      </c>
      <c r="I65" s="95">
        <f>I56+H65</f>
        <v>0</v>
      </c>
      <c r="O65" s="89"/>
      <c r="P65" s="89"/>
      <c r="Q65" s="89"/>
      <c r="R65" s="89"/>
      <c r="S65" s="89"/>
    </row>
    <row r="66" spans="1:19" ht="14.25" customHeight="1">
      <c r="A66" s="528" t="s">
        <v>193</v>
      </c>
      <c r="B66" s="528"/>
      <c r="C66" s="528"/>
      <c r="D66" s="528"/>
      <c r="E66" s="528"/>
      <c r="F66" s="295">
        <v>2</v>
      </c>
      <c r="G66" s="94"/>
      <c r="H66" s="95">
        <f>ROUND($I$56*F66,2)</f>
        <v>0</v>
      </c>
      <c r="I66" s="95">
        <f>I56+H66</f>
        <v>0</v>
      </c>
      <c r="O66" s="89"/>
      <c r="P66" s="89"/>
      <c r="Q66" s="89"/>
      <c r="R66" s="89"/>
      <c r="S66" s="89"/>
    </row>
    <row r="67" spans="1:19" ht="12.75" customHeight="1">
      <c r="O67" s="89"/>
      <c r="P67" s="89"/>
      <c r="Q67" s="89"/>
      <c r="R67" s="89"/>
      <c r="S67" s="89"/>
    </row>
    <row r="68" spans="1:19" ht="12.75" customHeight="1">
      <c r="O68" s="89"/>
      <c r="P68" s="89"/>
      <c r="Q68" s="89"/>
      <c r="R68" s="89"/>
      <c r="S68" s="89"/>
    </row>
    <row r="69" spans="1:19" ht="12.75" customHeight="1">
      <c r="O69" s="89"/>
      <c r="P69" s="89"/>
      <c r="Q69" s="89"/>
      <c r="R69" s="89"/>
      <c r="S69" s="89"/>
    </row>
    <row r="70" spans="1:19" ht="12.75" customHeight="1">
      <c r="O70" s="89"/>
      <c r="P70" s="89"/>
      <c r="Q70" s="89"/>
      <c r="R70" s="89"/>
      <c r="S70" s="89"/>
    </row>
    <row r="71" spans="1:19" ht="12.75" customHeight="1">
      <c r="O71" s="89"/>
      <c r="P71" s="89"/>
      <c r="Q71" s="89"/>
      <c r="R71" s="89"/>
      <c r="S71" s="89"/>
    </row>
  </sheetData>
  <sheetProtection algorithmName="SHA-512" hashValue="62UiFEdq0JCWKeagyvHJDRAEag++ABncwvT3Z477FHROPoI7R11dO2v9C+DJGb7uA9nQbeCx/UoYU/VGR9GG6g==" saltValue="DU62CJ2kuAXy1GpXtX152Q==" spinCount="100000" sheet="1" objects="1" scenarios="1" formatColumns="0" formatRows="0"/>
  <mergeCells count="4">
    <mergeCell ref="A64:D64"/>
    <mergeCell ref="A65:D65"/>
    <mergeCell ref="A66:E66"/>
    <mergeCell ref="H6:I6"/>
  </mergeCells>
  <hyperlinks>
    <hyperlink ref="A63:B63" r:id="rId1" display="Zusatzleistung gem. Rahmentarifvertrag" xr:uid="{00000000-0004-0000-0200-000000000000}"/>
  </hyperlinks>
  <printOptions horizontalCentered="1"/>
  <pageMargins left="0.9055118110236221" right="0.23622047244094491" top="1.1100000000000001" bottom="0.39370078740157483" header="0.19685039370078741" footer="0.19685039370078741"/>
  <pageSetup paperSize="9" scale="69" orientation="portrait" horizontalDpi="300" verticalDpi="300" r:id="rId2"/>
  <headerFooter>
    <oddHeader>&amp;C&amp;"Tahoma,Fett"&amp;14
&amp;F
&amp;A&amp;R&amp;G</oddHeader>
    <oddFooter>&amp;R&amp;"Tahoma,Standard"&amp;9Seite &amp;"Tahoma,Fett"&amp;P &amp;"Tahoma,Standard"von &amp;"Tahoma,Fett"&amp;N</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9" tint="0.39997558519241921"/>
    <pageSetUpPr fitToPage="1"/>
  </sheetPr>
  <dimension ref="A1:J60"/>
  <sheetViews>
    <sheetView showGridLines="0" workbookViewId="0">
      <pane ySplit="8" topLeftCell="A9" activePane="bottomLeft" state="frozen"/>
      <selection activeCell="C1" sqref="C1"/>
      <selection pane="bottomLeft" activeCell="C1" sqref="C1"/>
    </sheetView>
  </sheetViews>
  <sheetFormatPr baseColWidth="10" defaultColWidth="11" defaultRowHeight="12.75"/>
  <cols>
    <col min="1" max="1" width="11" style="91"/>
    <col min="2" max="2" width="21.42578125" style="91" customWidth="1"/>
    <col min="3" max="3" width="12" style="91" customWidth="1"/>
    <col min="4" max="4" width="23.28515625" style="91" customWidth="1"/>
    <col min="5" max="5" width="12.28515625" style="91" bestFit="1" customWidth="1"/>
    <col min="6" max="6" width="9.140625" style="91" customWidth="1"/>
    <col min="7" max="7" width="0.85546875" style="91" customWidth="1"/>
    <col min="8" max="9" width="12.7109375" style="91" customWidth="1"/>
    <col min="10" max="16384" width="11" style="91"/>
  </cols>
  <sheetData>
    <row r="1" spans="1:10" s="209" customFormat="1" ht="21.75" customHeight="1">
      <c r="A1" s="209" t="s">
        <v>36</v>
      </c>
      <c r="B1" s="210"/>
      <c r="C1" s="211" t="str">
        <f>IF('Allgm. Informationen Bieter'!D1&gt;0,'Allgm. Informationen Bieter'!D1," ")</f>
        <v xml:space="preserve"> </v>
      </c>
      <c r="D1" s="211"/>
      <c r="F1" s="212"/>
      <c r="G1" s="213"/>
    </row>
    <row r="3" spans="1:10" s="214" customFormat="1" ht="15" customHeight="1">
      <c r="A3" s="116" t="s">
        <v>46</v>
      </c>
      <c r="B3" s="116"/>
      <c r="C3" s="116"/>
      <c r="D3" s="92" t="s">
        <v>176</v>
      </c>
      <c r="E3" s="116"/>
      <c r="F3" s="116"/>
      <c r="G3" s="116"/>
      <c r="H3" s="116"/>
      <c r="I3" s="116"/>
    </row>
    <row r="4" spans="1:10">
      <c r="A4" s="91" t="s">
        <v>48</v>
      </c>
      <c r="B4" s="91" t="s">
        <v>238</v>
      </c>
    </row>
    <row r="6" spans="1:10" ht="46.5" customHeight="1">
      <c r="H6" s="529" t="s">
        <v>119</v>
      </c>
      <c r="I6" s="529"/>
    </row>
    <row r="7" spans="1:10" s="167" customFormat="1" ht="15" customHeight="1">
      <c r="A7" s="215" t="s">
        <v>49</v>
      </c>
      <c r="B7" s="215" t="s">
        <v>50</v>
      </c>
      <c r="C7" s="215"/>
      <c r="D7" s="215"/>
      <c r="E7" s="215"/>
      <c r="F7" s="215"/>
      <c r="G7" s="215"/>
      <c r="H7" s="215" t="s">
        <v>51</v>
      </c>
      <c r="I7" s="215" t="s">
        <v>52</v>
      </c>
      <c r="J7" s="216"/>
    </row>
    <row r="8" spans="1:10" ht="19.5" customHeight="1">
      <c r="A8" s="217" t="s">
        <v>53</v>
      </c>
      <c r="B8" s="30" t="s">
        <v>240</v>
      </c>
      <c r="C8" s="217"/>
      <c r="D8" s="217"/>
      <c r="H8" s="218">
        <v>1</v>
      </c>
      <c r="I8" s="465">
        <v>0</v>
      </c>
    </row>
    <row r="9" spans="1:10" s="99" customFormat="1" ht="21" customHeight="1">
      <c r="A9" s="219" t="s">
        <v>54</v>
      </c>
      <c r="B9" s="220" t="s">
        <v>55</v>
      </c>
      <c r="C9" s="220"/>
      <c r="D9" s="221"/>
      <c r="E9" s="222"/>
      <c r="F9" s="223"/>
      <c r="H9" s="222"/>
      <c r="I9" s="223"/>
    </row>
    <row r="10" spans="1:10" s="99" customFormat="1">
      <c r="A10" s="224" t="s">
        <v>56</v>
      </c>
      <c r="B10" s="220" t="s">
        <v>138</v>
      </c>
      <c r="C10" s="220"/>
      <c r="E10" s="225"/>
      <c r="F10" s="226"/>
      <c r="H10" s="225"/>
      <c r="I10" s="226"/>
    </row>
    <row r="11" spans="1:10" ht="14.25">
      <c r="A11" s="227" t="s">
        <v>57</v>
      </c>
      <c r="B11" s="94" t="s">
        <v>163</v>
      </c>
      <c r="C11" s="94"/>
      <c r="D11" s="217"/>
      <c r="E11" s="330"/>
      <c r="F11" s="228"/>
      <c r="G11" s="228"/>
      <c r="H11" s="466">
        <v>0</v>
      </c>
      <c r="I11" s="228">
        <f t="shared" ref="I11:I17" si="0">$I$8*H11</f>
        <v>0</v>
      </c>
    </row>
    <row r="12" spans="1:10" ht="15" customHeight="1">
      <c r="A12" s="227" t="s">
        <v>58</v>
      </c>
      <c r="B12" s="94" t="s">
        <v>164</v>
      </c>
      <c r="C12" s="94"/>
      <c r="D12" s="94"/>
      <c r="E12" s="331"/>
      <c r="F12" s="230"/>
      <c r="G12" s="230"/>
      <c r="H12" s="467">
        <v>0</v>
      </c>
      <c r="I12" s="230">
        <f t="shared" si="0"/>
        <v>0</v>
      </c>
    </row>
    <row r="13" spans="1:10" ht="14.25">
      <c r="A13" s="227" t="s">
        <v>59</v>
      </c>
      <c r="B13" s="94" t="s">
        <v>165</v>
      </c>
      <c r="C13" s="94"/>
      <c r="D13" s="94"/>
      <c r="E13" s="331"/>
      <c r="F13" s="230"/>
      <c r="G13" s="230"/>
      <c r="H13" s="467">
        <v>0</v>
      </c>
      <c r="I13" s="230">
        <f t="shared" si="0"/>
        <v>0</v>
      </c>
    </row>
    <row r="14" spans="1:10" ht="15" customHeight="1">
      <c r="A14" s="227" t="s">
        <v>60</v>
      </c>
      <c r="B14" s="94" t="s">
        <v>166</v>
      </c>
      <c r="C14" s="94"/>
      <c r="D14" s="94"/>
      <c r="E14" s="331"/>
      <c r="F14" s="230"/>
      <c r="G14" s="230"/>
      <c r="H14" s="467">
        <v>0</v>
      </c>
      <c r="I14" s="230">
        <f t="shared" si="0"/>
        <v>0</v>
      </c>
    </row>
    <row r="15" spans="1:10" ht="14.25">
      <c r="A15" s="227" t="s">
        <v>61</v>
      </c>
      <c r="B15" s="94" t="s">
        <v>139</v>
      </c>
      <c r="C15" s="94"/>
      <c r="D15" s="94"/>
      <c r="E15" s="331"/>
      <c r="F15" s="230"/>
      <c r="G15" s="230"/>
      <c r="H15" s="467">
        <v>0</v>
      </c>
      <c r="I15" s="231">
        <f t="shared" si="0"/>
        <v>0</v>
      </c>
    </row>
    <row r="16" spans="1:10" ht="15" customHeight="1">
      <c r="A16" s="227" t="s">
        <v>62</v>
      </c>
      <c r="B16" s="94" t="s">
        <v>167</v>
      </c>
      <c r="C16" s="94"/>
      <c r="D16" s="94"/>
      <c r="E16" s="331"/>
      <c r="F16" s="230"/>
      <c r="G16" s="230"/>
      <c r="H16" s="467">
        <v>0</v>
      </c>
      <c r="I16" s="231">
        <f t="shared" si="0"/>
        <v>0</v>
      </c>
    </row>
    <row r="17" spans="1:9" ht="14.25">
      <c r="A17" s="227" t="s">
        <v>63</v>
      </c>
      <c r="B17" s="94" t="s">
        <v>73</v>
      </c>
      <c r="C17" s="94"/>
      <c r="D17" s="94"/>
      <c r="E17" s="331"/>
      <c r="F17" s="230"/>
      <c r="G17" s="230"/>
      <c r="H17" s="467">
        <v>0</v>
      </c>
      <c r="I17" s="231">
        <f t="shared" si="0"/>
        <v>0</v>
      </c>
    </row>
    <row r="18" spans="1:9" s="167" customFormat="1" ht="15" thickBot="1">
      <c r="A18" s="457" t="s">
        <v>98</v>
      </c>
      <c r="B18" s="233"/>
      <c r="C18" s="232"/>
      <c r="D18" s="232"/>
      <c r="E18" s="332"/>
      <c r="F18" s="333"/>
      <c r="G18" s="333"/>
      <c r="H18" s="438">
        <f>SUM(H11:H17)</f>
        <v>0</v>
      </c>
      <c r="I18" s="439">
        <f>SUM(I11:I17)</f>
        <v>0</v>
      </c>
    </row>
    <row r="19" spans="1:9" s="99" customFormat="1" ht="21" customHeight="1" thickTop="1">
      <c r="A19" s="235" t="s">
        <v>66</v>
      </c>
      <c r="B19" s="236" t="s">
        <v>99</v>
      </c>
      <c r="C19" s="237"/>
      <c r="D19" s="237"/>
      <c r="E19" s="334"/>
      <c r="F19" s="334"/>
      <c r="G19" s="334"/>
      <c r="H19" s="238"/>
      <c r="I19" s="238"/>
    </row>
    <row r="20" spans="1:9" ht="14.25">
      <c r="A20" s="240" t="s">
        <v>67</v>
      </c>
      <c r="B20" s="94" t="s">
        <v>68</v>
      </c>
      <c r="C20" s="94"/>
      <c r="D20" s="94"/>
      <c r="E20" s="331"/>
      <c r="F20" s="230"/>
      <c r="G20" s="230"/>
      <c r="H20" s="467">
        <v>0</v>
      </c>
      <c r="I20" s="230">
        <f t="shared" ref="I20:I25" si="1">$I$8*H20</f>
        <v>0</v>
      </c>
    </row>
    <row r="21" spans="1:9" ht="14.25">
      <c r="A21" s="240" t="s">
        <v>69</v>
      </c>
      <c r="B21" s="94" t="s">
        <v>70</v>
      </c>
      <c r="C21" s="94"/>
      <c r="D21" s="94"/>
      <c r="E21" s="331"/>
      <c r="F21" s="230"/>
      <c r="G21" s="230"/>
      <c r="H21" s="467">
        <v>0</v>
      </c>
      <c r="I21" s="230">
        <f t="shared" si="1"/>
        <v>0</v>
      </c>
    </row>
    <row r="22" spans="1:9" ht="14.25">
      <c r="A22" s="227" t="s">
        <v>71</v>
      </c>
      <c r="B22" s="94" t="s">
        <v>65</v>
      </c>
      <c r="C22" s="94"/>
      <c r="D22" s="94"/>
      <c r="E22" s="331"/>
      <c r="F22" s="230"/>
      <c r="G22" s="230"/>
      <c r="H22" s="467">
        <v>0</v>
      </c>
      <c r="I22" s="230">
        <f t="shared" si="1"/>
        <v>0</v>
      </c>
    </row>
    <row r="23" spans="1:9" ht="14.25">
      <c r="A23" s="227" t="s">
        <v>101</v>
      </c>
      <c r="B23" s="94" t="s">
        <v>227</v>
      </c>
      <c r="C23" s="94"/>
      <c r="D23" s="94"/>
      <c r="E23" s="331"/>
      <c r="F23" s="230"/>
      <c r="G23" s="230"/>
      <c r="H23" s="467">
        <v>0</v>
      </c>
      <c r="I23" s="230">
        <f t="shared" si="1"/>
        <v>0</v>
      </c>
    </row>
    <row r="24" spans="1:9" ht="14.25">
      <c r="A24" s="227" t="s">
        <v>102</v>
      </c>
      <c r="B24" s="94" t="s">
        <v>64</v>
      </c>
      <c r="C24" s="94"/>
      <c r="D24" s="94"/>
      <c r="E24" s="331"/>
      <c r="F24" s="230"/>
      <c r="G24" s="230"/>
      <c r="H24" s="467">
        <v>0</v>
      </c>
      <c r="I24" s="230">
        <f t="shared" si="1"/>
        <v>0</v>
      </c>
    </row>
    <row r="25" spans="1:9">
      <c r="A25" s="241" t="s">
        <v>117</v>
      </c>
      <c r="B25" s="242" t="s">
        <v>118</v>
      </c>
      <c r="C25" s="242"/>
      <c r="D25" s="242"/>
      <c r="E25" s="243"/>
      <c r="F25" s="230"/>
      <c r="G25" s="230"/>
      <c r="H25" s="243">
        <f>SUM(H20*H18)+(H21*H18)+(H22*H18)+(H23*H18)+(H24*H18)</f>
        <v>0</v>
      </c>
      <c r="I25" s="230">
        <f t="shared" si="1"/>
        <v>0</v>
      </c>
    </row>
    <row r="26" spans="1:9" s="167" customFormat="1" ht="15" customHeight="1" thickBot="1">
      <c r="A26" s="457" t="s">
        <v>100</v>
      </c>
      <c r="B26" s="233"/>
      <c r="C26" s="232"/>
      <c r="D26" s="232"/>
      <c r="E26" s="332"/>
      <c r="F26" s="333"/>
      <c r="G26" s="333"/>
      <c r="H26" s="438">
        <f>SUM(H20:H25)</f>
        <v>0</v>
      </c>
      <c r="I26" s="439">
        <f>SUM(I20:I25)</f>
        <v>0</v>
      </c>
    </row>
    <row r="27" spans="1:9" s="99" customFormat="1" ht="21" customHeight="1" thickTop="1">
      <c r="A27" s="235" t="s">
        <v>72</v>
      </c>
      <c r="B27" s="98" t="s">
        <v>228</v>
      </c>
      <c r="C27" s="237"/>
      <c r="D27" s="239"/>
      <c r="E27" s="335"/>
      <c r="F27" s="335"/>
      <c r="G27" s="335"/>
      <c r="H27" s="244"/>
      <c r="I27" s="244"/>
    </row>
    <row r="28" spans="1:9" ht="15" customHeight="1">
      <c r="A28" s="227" t="s">
        <v>103</v>
      </c>
      <c r="B28" s="94" t="s">
        <v>74</v>
      </c>
      <c r="C28" s="94"/>
      <c r="D28" s="217"/>
      <c r="E28" s="330"/>
      <c r="F28" s="228"/>
      <c r="G28" s="228"/>
      <c r="H28" s="466">
        <v>0</v>
      </c>
      <c r="I28" s="229">
        <f>$I$8*H28</f>
        <v>0</v>
      </c>
    </row>
    <row r="29" spans="1:9" ht="14.25">
      <c r="A29" s="227" t="s">
        <v>104</v>
      </c>
      <c r="B29" s="94" t="s">
        <v>75</v>
      </c>
      <c r="C29" s="94"/>
      <c r="D29" s="94"/>
      <c r="E29" s="331"/>
      <c r="F29" s="230"/>
      <c r="G29" s="230"/>
      <c r="H29" s="467">
        <v>0</v>
      </c>
      <c r="I29" s="231">
        <f>$I$8*H29</f>
        <v>0</v>
      </c>
    </row>
    <row r="30" spans="1:9" s="167" customFormat="1" ht="15" customHeight="1" thickBot="1">
      <c r="A30" s="457" t="s">
        <v>229</v>
      </c>
      <c r="B30" s="233"/>
      <c r="C30" s="232"/>
      <c r="D30" s="232"/>
      <c r="E30" s="332"/>
      <c r="F30" s="333"/>
      <c r="G30" s="333"/>
      <c r="H30" s="438">
        <f>SUM(H28:H29)</f>
        <v>0</v>
      </c>
      <c r="I30" s="439">
        <f>SUM(I28:I29)</f>
        <v>0</v>
      </c>
    </row>
    <row r="31" spans="1:9" s="167" customFormat="1" ht="15" thickTop="1">
      <c r="A31" s="234"/>
      <c r="C31" s="234"/>
      <c r="D31" s="234"/>
      <c r="E31" s="336"/>
      <c r="F31" s="337"/>
      <c r="G31" s="337"/>
      <c r="H31" s="245"/>
      <c r="I31" s="246"/>
    </row>
    <row r="32" spans="1:9" s="247" customFormat="1" ht="28.5" customHeight="1" thickBot="1">
      <c r="A32" s="461"/>
      <c r="B32" s="462" t="s">
        <v>206</v>
      </c>
      <c r="E32" s="338"/>
      <c r="F32" s="339"/>
      <c r="G32" s="339"/>
      <c r="H32" s="463">
        <f>SUM(H18+H26+H30)</f>
        <v>0</v>
      </c>
      <c r="I32" s="464">
        <f>SUM(I30+I26+I18)</f>
        <v>0</v>
      </c>
    </row>
    <row r="33" spans="1:9" s="262" customFormat="1" ht="18.75" thickTop="1">
      <c r="B33" s="263"/>
      <c r="E33" s="342"/>
      <c r="F33" s="343"/>
      <c r="G33" s="343"/>
      <c r="H33" s="249"/>
      <c r="I33" s="250"/>
    </row>
    <row r="34" spans="1:9" s="99" customFormat="1" ht="21" customHeight="1">
      <c r="A34" s="251" t="s">
        <v>76</v>
      </c>
      <c r="B34" s="98" t="s">
        <v>111</v>
      </c>
      <c r="C34" s="98"/>
      <c r="E34" s="328"/>
      <c r="F34" s="329"/>
      <c r="G34" s="329"/>
      <c r="H34" s="225"/>
      <c r="I34" s="226"/>
    </row>
    <row r="35" spans="1:9" ht="14.25">
      <c r="A35" s="240" t="s">
        <v>77</v>
      </c>
      <c r="B35" s="94" t="s">
        <v>230</v>
      </c>
      <c r="C35" s="94"/>
      <c r="D35" s="217"/>
      <c r="E35" s="330"/>
      <c r="F35" s="228"/>
      <c r="G35" s="228"/>
      <c r="H35" s="466">
        <v>0</v>
      </c>
      <c r="I35" s="229">
        <f>$I$8*H35</f>
        <v>0</v>
      </c>
    </row>
    <row r="36" spans="1:9" ht="14.25">
      <c r="A36" s="240" t="s">
        <v>105</v>
      </c>
      <c r="B36" s="94" t="s">
        <v>108</v>
      </c>
      <c r="C36" s="94"/>
      <c r="D36" s="94"/>
      <c r="E36" s="331"/>
      <c r="F36" s="230"/>
      <c r="G36" s="230"/>
      <c r="H36" s="467">
        <v>0</v>
      </c>
      <c r="I36" s="231">
        <f>$I$8*H36</f>
        <v>0</v>
      </c>
    </row>
    <row r="37" spans="1:9" ht="14.25">
      <c r="A37" s="240" t="s">
        <v>106</v>
      </c>
      <c r="B37" s="94" t="s">
        <v>109</v>
      </c>
      <c r="C37" s="94"/>
      <c r="D37" s="94"/>
      <c r="E37" s="331"/>
      <c r="F37" s="230"/>
      <c r="G37" s="230"/>
      <c r="H37" s="467">
        <v>0</v>
      </c>
      <c r="I37" s="231">
        <f>$I$8*H37</f>
        <v>0</v>
      </c>
    </row>
    <row r="38" spans="1:9" ht="15" customHeight="1">
      <c r="A38" s="240" t="s">
        <v>107</v>
      </c>
      <c r="B38" s="94" t="s">
        <v>78</v>
      </c>
      <c r="C38" s="94"/>
      <c r="D38" s="94"/>
      <c r="E38" s="331"/>
      <c r="F38" s="230"/>
      <c r="G38" s="230"/>
      <c r="H38" s="467">
        <v>0</v>
      </c>
      <c r="I38" s="231">
        <f>$I$8*H38</f>
        <v>0</v>
      </c>
    </row>
    <row r="39" spans="1:9" s="167" customFormat="1" ht="15" customHeight="1" thickBot="1">
      <c r="A39" s="456" t="s">
        <v>110</v>
      </c>
      <c r="B39" s="233"/>
      <c r="C39" s="232"/>
      <c r="D39" s="232"/>
      <c r="E39" s="332"/>
      <c r="F39" s="333"/>
      <c r="G39" s="333"/>
      <c r="H39" s="438">
        <f>SUM(H35:H38)</f>
        <v>0</v>
      </c>
      <c r="I39" s="439">
        <f t="shared" ref="I39" si="2">SUM(I35:I38)</f>
        <v>0</v>
      </c>
    </row>
    <row r="40" spans="1:9" s="99" customFormat="1" ht="21" customHeight="1" thickTop="1">
      <c r="A40" s="251" t="s">
        <v>79</v>
      </c>
      <c r="B40" s="98" t="s">
        <v>80</v>
      </c>
      <c r="C40" s="98"/>
      <c r="E40" s="328"/>
      <c r="F40" s="329"/>
      <c r="G40" s="329"/>
      <c r="H40" s="225"/>
      <c r="I40" s="226"/>
    </row>
    <row r="41" spans="1:9" ht="15" customHeight="1">
      <c r="A41" s="227" t="s">
        <v>113</v>
      </c>
      <c r="B41" s="94" t="s">
        <v>140</v>
      </c>
      <c r="C41" s="94"/>
      <c r="D41" s="217"/>
      <c r="E41" s="330"/>
      <c r="F41" s="228"/>
      <c r="G41" s="228"/>
      <c r="H41" s="466">
        <v>0</v>
      </c>
      <c r="I41" s="229">
        <f t="shared" ref="I41:I47" si="3">$I$8*H41</f>
        <v>0</v>
      </c>
    </row>
    <row r="42" spans="1:9" ht="15" customHeight="1">
      <c r="A42" s="227" t="s">
        <v>114</v>
      </c>
      <c r="B42" s="94" t="s">
        <v>141</v>
      </c>
      <c r="C42" s="94"/>
      <c r="D42" s="94"/>
      <c r="E42" s="331"/>
      <c r="F42" s="230"/>
      <c r="G42" s="230"/>
      <c r="H42" s="467">
        <v>0</v>
      </c>
      <c r="I42" s="231">
        <f t="shared" si="3"/>
        <v>0</v>
      </c>
    </row>
    <row r="43" spans="1:9" ht="15" customHeight="1">
      <c r="A43" s="227" t="s">
        <v>81</v>
      </c>
      <c r="B43" s="94" t="s">
        <v>83</v>
      </c>
      <c r="C43" s="94"/>
      <c r="D43" s="94"/>
      <c r="E43" s="331"/>
      <c r="F43" s="230"/>
      <c r="G43" s="230"/>
      <c r="H43" s="467">
        <v>0</v>
      </c>
      <c r="I43" s="231">
        <f t="shared" si="3"/>
        <v>0</v>
      </c>
    </row>
    <row r="44" spans="1:9" ht="15" customHeight="1">
      <c r="A44" s="227" t="s">
        <v>82</v>
      </c>
      <c r="B44" s="94" t="s">
        <v>84</v>
      </c>
      <c r="C44" s="94"/>
      <c r="D44" s="94"/>
      <c r="E44" s="331"/>
      <c r="F44" s="230"/>
      <c r="G44" s="230"/>
      <c r="H44" s="467">
        <v>0</v>
      </c>
      <c r="I44" s="231">
        <f t="shared" si="3"/>
        <v>0</v>
      </c>
    </row>
    <row r="45" spans="1:9" ht="15" customHeight="1">
      <c r="A45" s="227" t="s">
        <v>85</v>
      </c>
      <c r="B45" s="94" t="s">
        <v>90</v>
      </c>
      <c r="C45" s="94"/>
      <c r="D45" s="94"/>
      <c r="E45" s="331"/>
      <c r="F45" s="230"/>
      <c r="G45" s="230"/>
      <c r="H45" s="467">
        <v>0</v>
      </c>
      <c r="I45" s="231">
        <f t="shared" si="3"/>
        <v>0</v>
      </c>
    </row>
    <row r="46" spans="1:9" ht="15" customHeight="1">
      <c r="A46" s="227" t="s">
        <v>87</v>
      </c>
      <c r="B46" s="94" t="s">
        <v>86</v>
      </c>
      <c r="C46" s="94"/>
      <c r="D46" s="94"/>
      <c r="E46" s="331"/>
      <c r="F46" s="230"/>
      <c r="G46" s="230"/>
      <c r="H46" s="467">
        <v>0</v>
      </c>
      <c r="I46" s="231">
        <f t="shared" si="3"/>
        <v>0</v>
      </c>
    </row>
    <row r="47" spans="1:9" ht="15" customHeight="1">
      <c r="A47" s="227" t="s">
        <v>89</v>
      </c>
      <c r="B47" s="94" t="s">
        <v>91</v>
      </c>
      <c r="C47" s="94"/>
      <c r="D47" s="94"/>
      <c r="E47" s="331"/>
      <c r="F47" s="230"/>
      <c r="G47" s="230"/>
      <c r="H47" s="467">
        <v>0</v>
      </c>
      <c r="I47" s="231">
        <f t="shared" si="3"/>
        <v>0</v>
      </c>
    </row>
    <row r="48" spans="1:9" s="254" customFormat="1" ht="24.75" customHeight="1" thickBot="1">
      <c r="A48" s="455" t="s">
        <v>112</v>
      </c>
      <c r="B48" s="253"/>
      <c r="C48" s="252"/>
      <c r="D48" s="252"/>
      <c r="E48" s="340"/>
      <c r="F48" s="341"/>
      <c r="G48" s="341"/>
      <c r="H48" s="440">
        <f>SUM(H41:H47)</f>
        <v>0</v>
      </c>
      <c r="I48" s="441">
        <f>SUM(I41:I47)</f>
        <v>0</v>
      </c>
    </row>
    <row r="49" spans="1:9" ht="13.5" thickTop="1">
      <c r="A49" s="255" t="s">
        <v>92</v>
      </c>
      <c r="B49" s="217" t="s">
        <v>93</v>
      </c>
      <c r="C49" s="217"/>
      <c r="D49" s="217"/>
      <c r="E49" s="327"/>
      <c r="F49" s="228"/>
      <c r="G49" s="228"/>
      <c r="H49" s="218">
        <f>H48+H39+H32+H8</f>
        <v>1</v>
      </c>
      <c r="I49" s="229">
        <f>$I$8*H49</f>
        <v>0</v>
      </c>
    </row>
    <row r="50" spans="1:9" ht="15" customHeight="1">
      <c r="A50" s="255" t="s">
        <v>94</v>
      </c>
      <c r="B50" s="94" t="s">
        <v>88</v>
      </c>
      <c r="C50" s="94"/>
      <c r="D50" s="94"/>
      <c r="E50" s="331"/>
      <c r="F50" s="230"/>
      <c r="G50" s="230"/>
      <c r="H50" s="468">
        <v>0</v>
      </c>
      <c r="I50" s="231">
        <f>$I$8*H50</f>
        <v>0</v>
      </c>
    </row>
    <row r="51" spans="1:9" ht="15" customHeight="1">
      <c r="A51" s="256" t="s">
        <v>96</v>
      </c>
      <c r="B51" s="94" t="s">
        <v>115</v>
      </c>
      <c r="C51" s="94"/>
      <c r="D51" s="94"/>
      <c r="E51" s="331"/>
      <c r="F51" s="230"/>
      <c r="G51" s="230"/>
      <c r="H51" s="468">
        <v>0</v>
      </c>
      <c r="I51" s="231">
        <f>$I$49*H51</f>
        <v>0</v>
      </c>
    </row>
    <row r="52" spans="1:9" s="167" customFormat="1" ht="15" thickBot="1">
      <c r="A52" s="454" t="s">
        <v>95</v>
      </c>
      <c r="E52" s="336"/>
      <c r="F52" s="337"/>
      <c r="G52" s="337"/>
      <c r="H52" s="442">
        <f>SUM(H49:H51)</f>
        <v>1</v>
      </c>
      <c r="I52" s="443">
        <f>I49+I50+I51</f>
        <v>0</v>
      </c>
    </row>
    <row r="53" spans="1:9" ht="13.5" thickTop="1">
      <c r="A53" s="257"/>
      <c r="E53" s="344"/>
      <c r="F53" s="345"/>
      <c r="G53" s="345"/>
      <c r="H53" s="258"/>
      <c r="I53" s="259"/>
    </row>
    <row r="54" spans="1:9">
      <c r="B54" s="29"/>
      <c r="F54" s="260"/>
      <c r="I54" s="260"/>
    </row>
    <row r="55" spans="1:9" s="107" customFormat="1" ht="18.75" thickBot="1">
      <c r="A55" s="453" t="s">
        <v>116</v>
      </c>
      <c r="C55" s="261"/>
      <c r="D55" s="261"/>
      <c r="I55" s="444">
        <f>SUM(I52)</f>
        <v>0</v>
      </c>
    </row>
    <row r="56" spans="1:9" ht="13.5" thickTop="1">
      <c r="A56" s="91" t="s">
        <v>97</v>
      </c>
      <c r="F56" s="260"/>
      <c r="I56" s="260"/>
    </row>
    <row r="58" spans="1:9" ht="18.75" thickBot="1">
      <c r="A58" s="453" t="s">
        <v>241</v>
      </c>
      <c r="B58" s="107"/>
      <c r="C58" s="261"/>
      <c r="D58" s="261"/>
      <c r="E58" s="107"/>
      <c r="I58" s="445">
        <f>IF(I8,1/I55*(I32+I8),0)</f>
        <v>0</v>
      </c>
    </row>
    <row r="59" spans="1:9" ht="13.5" thickTop="1"/>
    <row r="60" spans="1:9" ht="15" customHeight="1"/>
  </sheetData>
  <sheetProtection algorithmName="SHA-512" hashValue="rq2G8OygVQ79+0LGNxGpCGKI2vSfmGszeAjUtSSo9EaZ9ZxaXZV3lOi3dfDfrLVE6djTNHUhkYKrbp0BrukTBw==" saltValue="nFniJ+OCqybWTmRVfmfD7w==" spinCount="100000" sheet="1" objects="1" scenarios="1" formatColumns="0" formatRows="0"/>
  <mergeCells count="1">
    <mergeCell ref="H6:I6"/>
  </mergeCells>
  <printOptions horizontalCentered="1"/>
  <pageMargins left="0.9055118110236221" right="0.23622047244094491" top="1.299212598425197" bottom="0.39370078740157483" header="0.19685039370078741" footer="0.19685039370078741"/>
  <pageSetup paperSize="9" scale="78" fitToHeight="50" orientation="portrait" horizontalDpi="300" verticalDpi="300" r:id="rId1"/>
  <headerFooter>
    <oddHeader>&amp;C&amp;"Tahoma,Fett"&amp;14
&amp;F
&amp;A&amp;R&amp;G</oddHeader>
    <oddFooter>&amp;R&amp;"Tahoma,Standard"&amp;9Seite &amp;"Tahoma,Fett"&amp;P &amp;"Tahoma,Standard"von &amp;"Tahoma,Fett"&amp;N</oddFooter>
  </headerFooter>
  <ignoredErrors>
    <ignoredError sqref="A34 A40 A49 A43:A47 A19:A24 A27:A29 A13:A15"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447B-55F1-4388-B5DF-3EE87573FCC6}">
  <sheetPr>
    <pageSetUpPr fitToPage="1"/>
  </sheetPr>
  <dimension ref="A1:T137"/>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6.5703125"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13" style="110" customWidth="1"/>
    <col min="12" max="12" width="15.42578125" style="110"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40</v>
      </c>
      <c r="F3" s="363" t="s">
        <v>711</v>
      </c>
      <c r="G3" s="325"/>
      <c r="H3" s="325"/>
      <c r="I3" s="325"/>
      <c r="J3" s="325"/>
      <c r="K3" s="325"/>
      <c r="L3" s="366" t="s">
        <v>257</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476" t="s">
        <v>232</v>
      </c>
      <c r="D7" s="476"/>
      <c r="E7" s="476"/>
      <c r="F7" s="321"/>
      <c r="G7" s="321"/>
      <c r="H7" s="321"/>
      <c r="I7" s="321"/>
      <c r="J7" s="321"/>
      <c r="K7" s="321"/>
      <c r="L7" s="321"/>
    </row>
    <row r="8" spans="1:19" ht="15" customHeight="1">
      <c r="A8" s="126" t="s">
        <v>177</v>
      </c>
      <c r="B8" s="125"/>
      <c r="C8" s="476" t="s">
        <v>299</v>
      </c>
      <c r="D8" s="476"/>
      <c r="E8" s="477" t="s">
        <v>196</v>
      </c>
      <c r="F8" s="322"/>
      <c r="G8" s="322"/>
      <c r="H8" s="322"/>
      <c r="I8" s="322"/>
      <c r="J8" s="322"/>
      <c r="K8" s="322"/>
      <c r="L8" s="322"/>
    </row>
    <row r="9" spans="1:19" ht="15" customHeight="1">
      <c r="A9" s="126" t="s">
        <v>214</v>
      </c>
      <c r="B9" s="127"/>
      <c r="C9" s="477" t="s">
        <v>178</v>
      </c>
      <c r="D9" s="477"/>
      <c r="E9" s="477"/>
      <c r="F9" s="322"/>
      <c r="G9" s="322"/>
      <c r="H9" s="322"/>
      <c r="I9" s="322"/>
      <c r="J9" s="322"/>
      <c r="K9" s="322"/>
      <c r="L9" s="322"/>
    </row>
    <row r="10" spans="1:19" ht="15" customHeight="1">
      <c r="A10" s="126" t="s">
        <v>215</v>
      </c>
      <c r="B10" s="127"/>
      <c r="C10" s="477" t="s">
        <v>178</v>
      </c>
      <c r="D10" s="477"/>
      <c r="E10" s="477"/>
      <c r="F10" s="322"/>
      <c r="G10" s="322"/>
      <c r="H10" s="322"/>
      <c r="I10" s="322"/>
      <c r="J10" s="322"/>
      <c r="K10" s="322"/>
      <c r="L10" s="322"/>
    </row>
    <row r="11" spans="1:19" ht="15" customHeight="1">
      <c r="A11" s="126" t="s">
        <v>216</v>
      </c>
      <c r="B11" s="127"/>
      <c r="C11" s="477" t="s">
        <v>300</v>
      </c>
      <c r="D11" s="477"/>
      <c r="E11" s="477" t="s">
        <v>301</v>
      </c>
      <c r="F11" s="322"/>
      <c r="G11" s="322"/>
      <c r="H11" s="322"/>
      <c r="I11" s="322"/>
      <c r="J11" s="322"/>
      <c r="K11" s="322"/>
      <c r="L11" s="322"/>
    </row>
    <row r="12" spans="1:19">
      <c r="A12" s="110" t="s">
        <v>169</v>
      </c>
      <c r="B12" s="127"/>
      <c r="C12" s="477" t="s">
        <v>195</v>
      </c>
      <c r="D12" s="477"/>
      <c r="E12" s="477" t="s">
        <v>222</v>
      </c>
      <c r="F12" s="322"/>
      <c r="G12" s="322"/>
      <c r="H12" s="322"/>
      <c r="I12" s="322"/>
      <c r="J12" s="322"/>
      <c r="K12" s="322"/>
      <c r="L12" s="322"/>
    </row>
    <row r="13" spans="1:19">
      <c r="A13" s="126" t="s">
        <v>121</v>
      </c>
      <c r="B13" s="127"/>
      <c r="C13" s="477" t="s">
        <v>221</v>
      </c>
      <c r="D13" s="477"/>
      <c r="E13" s="477"/>
      <c r="F13" s="322"/>
      <c r="G13" s="322"/>
      <c r="H13" s="322"/>
      <c r="I13" s="322"/>
      <c r="J13" s="322"/>
      <c r="K13" s="322"/>
      <c r="L13" s="322"/>
    </row>
    <row r="14" spans="1:19">
      <c r="A14" s="126" t="s">
        <v>181</v>
      </c>
      <c r="B14" s="127"/>
      <c r="C14" s="477" t="s">
        <v>202</v>
      </c>
      <c r="D14" s="477"/>
      <c r="E14" s="477"/>
      <c r="F14" s="322"/>
      <c r="G14" s="322"/>
      <c r="H14" s="322"/>
      <c r="I14" s="322"/>
      <c r="J14" s="322"/>
      <c r="K14" s="322"/>
      <c r="L14" s="322"/>
    </row>
    <row r="15" spans="1:19">
      <c r="A15" s="126" t="s">
        <v>122</v>
      </c>
      <c r="B15" s="127"/>
      <c r="C15" s="477" t="s">
        <v>123</v>
      </c>
      <c r="D15" s="477"/>
      <c r="E15" s="477"/>
      <c r="F15" s="322"/>
      <c r="G15" s="322"/>
      <c r="H15" s="322"/>
      <c r="I15" s="322"/>
      <c r="J15" s="322"/>
      <c r="K15" s="322"/>
      <c r="L15" s="322"/>
    </row>
    <row r="16" spans="1:19">
      <c r="A16" s="126" t="s">
        <v>124</v>
      </c>
      <c r="B16" s="127"/>
      <c r="C16" s="477" t="s">
        <v>125</v>
      </c>
      <c r="D16" s="477"/>
      <c r="E16" s="477" t="s">
        <v>302</v>
      </c>
      <c r="F16" s="326"/>
      <c r="G16" s="326"/>
      <c r="H16" s="326"/>
      <c r="I16" s="326"/>
      <c r="J16" s="326"/>
      <c r="K16" s="326"/>
      <c r="L16" s="326"/>
    </row>
    <row r="17" spans="1:20">
      <c r="A17" s="126" t="s">
        <v>180</v>
      </c>
      <c r="B17" s="128"/>
      <c r="C17" s="477" t="s">
        <v>179</v>
      </c>
      <c r="D17" s="477"/>
      <c r="E17" s="477"/>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ROUND(L77,2)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F77</f>
        <v>979.66</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478" t="s">
        <v>258</v>
      </c>
      <c r="B43" s="479" t="s">
        <v>259</v>
      </c>
      <c r="C43" s="479"/>
      <c r="D43" s="534" t="s">
        <v>260</v>
      </c>
      <c r="E43" s="535"/>
      <c r="F43" s="480">
        <v>37.619999999999997</v>
      </c>
      <c r="G43" s="481" t="s">
        <v>261</v>
      </c>
      <c r="H43" s="482">
        <v>5</v>
      </c>
      <c r="I43" s="479">
        <v>350</v>
      </c>
      <c r="J43" s="156" t="s">
        <v>253</v>
      </c>
      <c r="K43" s="351"/>
      <c r="L43" s="157">
        <f t="shared" ref="L43:L76" si="0">IF(K43,F43*H43/K43,0)</f>
        <v>0</v>
      </c>
      <c r="O43" s="158"/>
      <c r="P43" s="159"/>
      <c r="Q43" s="158"/>
      <c r="R43" s="160"/>
      <c r="S43" s="110"/>
    </row>
    <row r="44" spans="1:20">
      <c r="A44" s="478" t="s">
        <v>262</v>
      </c>
      <c r="B44" s="479" t="s">
        <v>259</v>
      </c>
      <c r="C44" s="479"/>
      <c r="D44" s="483" t="s">
        <v>263</v>
      </c>
      <c r="E44" s="484"/>
      <c r="F44" s="480">
        <v>9.1199999999999992</v>
      </c>
      <c r="G44" s="481" t="s">
        <v>264</v>
      </c>
      <c r="H44" s="482">
        <v>5</v>
      </c>
      <c r="I44" s="479">
        <v>280</v>
      </c>
      <c r="J44" s="156"/>
      <c r="K44" s="351"/>
      <c r="L44" s="157">
        <f t="shared" si="0"/>
        <v>0</v>
      </c>
      <c r="O44" s="158"/>
      <c r="P44" s="159"/>
      <c r="Q44" s="158"/>
      <c r="R44" s="160"/>
    </row>
    <row r="45" spans="1:20">
      <c r="A45" s="478" t="s">
        <v>262</v>
      </c>
      <c r="B45" s="479" t="s">
        <v>259</v>
      </c>
      <c r="C45" s="479"/>
      <c r="D45" s="483" t="s">
        <v>265</v>
      </c>
      <c r="E45" s="484"/>
      <c r="F45" s="480">
        <v>1.98</v>
      </c>
      <c r="G45" s="481" t="s">
        <v>261</v>
      </c>
      <c r="H45" s="482">
        <v>5</v>
      </c>
      <c r="I45" s="479">
        <v>90</v>
      </c>
      <c r="J45" s="156"/>
      <c r="K45" s="351"/>
      <c r="L45" s="157">
        <f t="shared" si="0"/>
        <v>0</v>
      </c>
      <c r="O45" s="158"/>
      <c r="P45" s="159"/>
      <c r="Q45" s="158"/>
      <c r="R45" s="160"/>
    </row>
    <row r="46" spans="1:20">
      <c r="A46" s="478" t="s">
        <v>258</v>
      </c>
      <c r="B46" s="479" t="s">
        <v>259</v>
      </c>
      <c r="C46" s="479"/>
      <c r="D46" s="483" t="s">
        <v>266</v>
      </c>
      <c r="E46" s="484"/>
      <c r="F46" s="480">
        <v>3.08</v>
      </c>
      <c r="G46" s="481" t="s">
        <v>264</v>
      </c>
      <c r="H46" s="482">
        <v>0.23</v>
      </c>
      <c r="I46" s="479">
        <v>350</v>
      </c>
      <c r="J46" s="156"/>
      <c r="K46" s="351"/>
      <c r="L46" s="157">
        <f t="shared" si="0"/>
        <v>0</v>
      </c>
    </row>
    <row r="47" spans="1:20">
      <c r="A47" s="478" t="s">
        <v>258</v>
      </c>
      <c r="B47" s="479" t="s">
        <v>267</v>
      </c>
      <c r="C47" s="479"/>
      <c r="D47" s="483" t="s">
        <v>268</v>
      </c>
      <c r="E47" s="484"/>
      <c r="F47" s="480">
        <v>35</v>
      </c>
      <c r="G47" s="481" t="s">
        <v>264</v>
      </c>
      <c r="H47" s="482">
        <v>5</v>
      </c>
      <c r="I47" s="479">
        <v>200</v>
      </c>
      <c r="J47" s="156"/>
      <c r="K47" s="351"/>
      <c r="L47" s="157">
        <f t="shared" si="0"/>
        <v>0</v>
      </c>
    </row>
    <row r="48" spans="1:20">
      <c r="A48" s="478" t="s">
        <v>262</v>
      </c>
      <c r="B48" s="479" t="s">
        <v>269</v>
      </c>
      <c r="C48" s="479"/>
      <c r="D48" s="483" t="s">
        <v>270</v>
      </c>
      <c r="E48" s="484"/>
      <c r="F48" s="480">
        <v>18.61</v>
      </c>
      <c r="G48" s="481" t="s">
        <v>261</v>
      </c>
      <c r="H48" s="482">
        <v>2.5</v>
      </c>
      <c r="I48" s="479">
        <v>350</v>
      </c>
      <c r="J48" s="156"/>
      <c r="K48" s="351"/>
      <c r="L48" s="157">
        <f t="shared" si="0"/>
        <v>0</v>
      </c>
    </row>
    <row r="49" spans="1:12">
      <c r="A49" s="478" t="s">
        <v>262</v>
      </c>
      <c r="B49" s="479" t="s">
        <v>269</v>
      </c>
      <c r="C49" s="479"/>
      <c r="D49" s="483" t="s">
        <v>297</v>
      </c>
      <c r="E49" s="484"/>
      <c r="F49" s="480">
        <v>21.98</v>
      </c>
      <c r="G49" s="481" t="s">
        <v>264</v>
      </c>
      <c r="H49" s="482">
        <v>0.02</v>
      </c>
      <c r="I49" s="479">
        <v>280</v>
      </c>
      <c r="J49" s="156"/>
      <c r="K49" s="351"/>
      <c r="L49" s="157">
        <f t="shared" si="0"/>
        <v>0</v>
      </c>
    </row>
    <row r="50" spans="1:12">
      <c r="A50" s="478" t="s">
        <v>262</v>
      </c>
      <c r="B50" s="479" t="s">
        <v>269</v>
      </c>
      <c r="C50" s="479"/>
      <c r="D50" s="483" t="s">
        <v>271</v>
      </c>
      <c r="E50" s="484"/>
      <c r="F50" s="480">
        <v>3.17</v>
      </c>
      <c r="G50" s="481" t="s">
        <v>264</v>
      </c>
      <c r="H50" s="482">
        <v>5</v>
      </c>
      <c r="I50" s="479">
        <v>90</v>
      </c>
      <c r="J50" s="156"/>
      <c r="K50" s="351"/>
      <c r="L50" s="157">
        <f t="shared" si="0"/>
        <v>0</v>
      </c>
    </row>
    <row r="51" spans="1:12">
      <c r="A51" s="478" t="s">
        <v>262</v>
      </c>
      <c r="B51" s="479" t="s">
        <v>269</v>
      </c>
      <c r="C51" s="479"/>
      <c r="D51" s="483" t="s">
        <v>265</v>
      </c>
      <c r="E51" s="484"/>
      <c r="F51" s="480">
        <v>2.16</v>
      </c>
      <c r="G51" s="481" t="s">
        <v>261</v>
      </c>
      <c r="H51" s="482">
        <v>5</v>
      </c>
      <c r="I51" s="479">
        <v>90</v>
      </c>
      <c r="J51" s="156"/>
      <c r="K51" s="351"/>
      <c r="L51" s="157">
        <f t="shared" si="0"/>
        <v>0</v>
      </c>
    </row>
    <row r="52" spans="1:12">
      <c r="A52" s="478" t="s">
        <v>262</v>
      </c>
      <c r="B52" s="479" t="s">
        <v>272</v>
      </c>
      <c r="C52" s="479"/>
      <c r="D52" s="483" t="s">
        <v>273</v>
      </c>
      <c r="E52" s="484"/>
      <c r="F52" s="480">
        <v>2</v>
      </c>
      <c r="G52" s="481" t="s">
        <v>261</v>
      </c>
      <c r="H52" s="482">
        <v>5</v>
      </c>
      <c r="I52" s="479">
        <v>90</v>
      </c>
      <c r="J52" s="156"/>
      <c r="K52" s="351"/>
      <c r="L52" s="157">
        <f t="shared" si="0"/>
        <v>0</v>
      </c>
    </row>
    <row r="53" spans="1:12">
      <c r="A53" s="478" t="s">
        <v>262</v>
      </c>
      <c r="B53" s="479" t="s">
        <v>272</v>
      </c>
      <c r="C53" s="479"/>
      <c r="D53" s="483" t="s">
        <v>274</v>
      </c>
      <c r="E53" s="484"/>
      <c r="F53" s="480">
        <v>3.59</v>
      </c>
      <c r="G53" s="481" t="s">
        <v>261</v>
      </c>
      <c r="H53" s="482">
        <v>5</v>
      </c>
      <c r="I53" s="479">
        <v>90</v>
      </c>
      <c r="J53" s="156"/>
      <c r="K53" s="351"/>
      <c r="L53" s="157">
        <f t="shared" si="0"/>
        <v>0</v>
      </c>
    </row>
    <row r="54" spans="1:12">
      <c r="A54" s="478" t="s">
        <v>262</v>
      </c>
      <c r="B54" s="479" t="s">
        <v>272</v>
      </c>
      <c r="C54" s="479"/>
      <c r="D54" s="483" t="s">
        <v>275</v>
      </c>
      <c r="E54" s="484"/>
      <c r="F54" s="480">
        <v>2</v>
      </c>
      <c r="G54" s="481" t="s">
        <v>261</v>
      </c>
      <c r="H54" s="482">
        <v>5</v>
      </c>
      <c r="I54" s="479">
        <v>90</v>
      </c>
      <c r="J54" s="156"/>
      <c r="K54" s="351"/>
      <c r="L54" s="157">
        <f t="shared" si="0"/>
        <v>0</v>
      </c>
    </row>
    <row r="55" spans="1:12">
      <c r="A55" s="478" t="s">
        <v>262</v>
      </c>
      <c r="B55" s="479" t="s">
        <v>272</v>
      </c>
      <c r="C55" s="479"/>
      <c r="D55" s="483" t="s">
        <v>276</v>
      </c>
      <c r="E55" s="484"/>
      <c r="F55" s="480">
        <v>5.61</v>
      </c>
      <c r="G55" s="481" t="s">
        <v>261</v>
      </c>
      <c r="H55" s="482">
        <v>5</v>
      </c>
      <c r="I55" s="479">
        <v>90</v>
      </c>
      <c r="J55" s="156"/>
      <c r="K55" s="351"/>
      <c r="L55" s="157">
        <f t="shared" si="0"/>
        <v>0</v>
      </c>
    </row>
    <row r="56" spans="1:12">
      <c r="A56" s="478" t="s">
        <v>262</v>
      </c>
      <c r="B56" s="479" t="s">
        <v>272</v>
      </c>
      <c r="C56" s="479"/>
      <c r="D56" s="483" t="s">
        <v>277</v>
      </c>
      <c r="E56" s="484"/>
      <c r="F56" s="480">
        <v>26.8</v>
      </c>
      <c r="G56" s="481" t="s">
        <v>261</v>
      </c>
      <c r="H56" s="482">
        <v>2.5</v>
      </c>
      <c r="I56" s="479">
        <v>350</v>
      </c>
      <c r="J56" s="156"/>
      <c r="K56" s="351"/>
      <c r="L56" s="157">
        <f t="shared" si="0"/>
        <v>0</v>
      </c>
    </row>
    <row r="57" spans="1:12">
      <c r="A57" s="478" t="s">
        <v>262</v>
      </c>
      <c r="B57" s="479" t="s">
        <v>272</v>
      </c>
      <c r="C57" s="479"/>
      <c r="D57" s="483" t="s">
        <v>278</v>
      </c>
      <c r="E57" s="484"/>
      <c r="F57" s="480">
        <v>18.36</v>
      </c>
      <c r="G57" s="481" t="s">
        <v>264</v>
      </c>
      <c r="H57" s="482">
        <v>5</v>
      </c>
      <c r="I57" s="479">
        <v>280</v>
      </c>
      <c r="J57" s="156"/>
      <c r="K57" s="351"/>
      <c r="L57" s="157">
        <f t="shared" si="0"/>
        <v>0</v>
      </c>
    </row>
    <row r="58" spans="1:12">
      <c r="A58" s="478" t="s">
        <v>262</v>
      </c>
      <c r="B58" s="479" t="s">
        <v>272</v>
      </c>
      <c r="C58" s="479"/>
      <c r="D58" s="483" t="s">
        <v>279</v>
      </c>
      <c r="E58" s="484"/>
      <c r="F58" s="480">
        <v>13.75</v>
      </c>
      <c r="G58" s="481" t="s">
        <v>261</v>
      </c>
      <c r="H58" s="482">
        <v>5</v>
      </c>
      <c r="I58" s="479">
        <v>90</v>
      </c>
      <c r="J58" s="156"/>
      <c r="K58" s="351"/>
      <c r="L58" s="157">
        <f t="shared" si="0"/>
        <v>0</v>
      </c>
    </row>
    <row r="59" spans="1:12">
      <c r="A59" s="478" t="s">
        <v>262</v>
      </c>
      <c r="B59" s="479" t="s">
        <v>272</v>
      </c>
      <c r="C59" s="479"/>
      <c r="D59" s="483" t="s">
        <v>280</v>
      </c>
      <c r="E59" s="484"/>
      <c r="F59" s="480">
        <v>12.84</v>
      </c>
      <c r="G59" s="481" t="s">
        <v>264</v>
      </c>
      <c r="H59" s="482">
        <v>5</v>
      </c>
      <c r="I59" s="479">
        <v>280</v>
      </c>
      <c r="J59" s="156"/>
      <c r="K59" s="351"/>
      <c r="L59" s="157">
        <f t="shared" si="0"/>
        <v>0</v>
      </c>
    </row>
    <row r="60" spans="1:12">
      <c r="A60" s="478" t="s">
        <v>262</v>
      </c>
      <c r="B60" s="479" t="s">
        <v>272</v>
      </c>
      <c r="C60" s="479"/>
      <c r="D60" s="483" t="s">
        <v>281</v>
      </c>
      <c r="E60" s="484"/>
      <c r="F60" s="480">
        <v>1.35</v>
      </c>
      <c r="G60" s="481" t="s">
        <v>264</v>
      </c>
      <c r="H60" s="482">
        <v>0.23</v>
      </c>
      <c r="I60" s="479">
        <v>350</v>
      </c>
      <c r="J60" s="156"/>
      <c r="K60" s="351"/>
      <c r="L60" s="157">
        <f t="shared" si="0"/>
        <v>0</v>
      </c>
    </row>
    <row r="61" spans="1:12">
      <c r="A61" s="485" t="s">
        <v>262</v>
      </c>
      <c r="B61" s="486" t="s">
        <v>272</v>
      </c>
      <c r="C61" s="486"/>
      <c r="D61" s="487" t="s">
        <v>454</v>
      </c>
      <c r="E61" s="488"/>
      <c r="F61" s="489">
        <v>0</v>
      </c>
      <c r="G61" s="490" t="s">
        <v>264</v>
      </c>
      <c r="H61" s="491">
        <v>0</v>
      </c>
      <c r="I61" s="486">
        <v>0</v>
      </c>
      <c r="J61" s="364"/>
      <c r="K61" s="492"/>
      <c r="L61" s="365">
        <f t="shared" si="0"/>
        <v>0</v>
      </c>
    </row>
    <row r="62" spans="1:12">
      <c r="A62" s="478" t="s">
        <v>262</v>
      </c>
      <c r="B62" s="479" t="s">
        <v>272</v>
      </c>
      <c r="C62" s="479"/>
      <c r="D62" s="483" t="s">
        <v>282</v>
      </c>
      <c r="E62" s="484"/>
      <c r="F62" s="480">
        <v>12.9</v>
      </c>
      <c r="G62" s="481" t="s">
        <v>264</v>
      </c>
      <c r="H62" s="482">
        <v>5</v>
      </c>
      <c r="I62" s="479">
        <v>280</v>
      </c>
      <c r="J62" s="156"/>
      <c r="K62" s="351"/>
      <c r="L62" s="157">
        <f t="shared" si="0"/>
        <v>0</v>
      </c>
    </row>
    <row r="63" spans="1:12">
      <c r="A63" s="478" t="s">
        <v>262</v>
      </c>
      <c r="B63" s="479" t="s">
        <v>272</v>
      </c>
      <c r="C63" s="479"/>
      <c r="D63" s="483" t="s">
        <v>283</v>
      </c>
      <c r="E63" s="484"/>
      <c r="F63" s="480">
        <v>13.79</v>
      </c>
      <c r="G63" s="481" t="s">
        <v>261</v>
      </c>
      <c r="H63" s="482">
        <v>5</v>
      </c>
      <c r="I63" s="479">
        <v>90</v>
      </c>
      <c r="J63" s="156"/>
      <c r="K63" s="351"/>
      <c r="L63" s="157">
        <f t="shared" si="0"/>
        <v>0</v>
      </c>
    </row>
    <row r="64" spans="1:12">
      <c r="A64" s="478" t="s">
        <v>262</v>
      </c>
      <c r="B64" s="479" t="s">
        <v>272</v>
      </c>
      <c r="C64" s="479"/>
      <c r="D64" s="483" t="s">
        <v>282</v>
      </c>
      <c r="E64" s="484"/>
      <c r="F64" s="480">
        <v>17.850000000000001</v>
      </c>
      <c r="G64" s="481" t="s">
        <v>264</v>
      </c>
      <c r="H64" s="482">
        <v>5</v>
      </c>
      <c r="I64" s="479">
        <v>280</v>
      </c>
      <c r="J64" s="156"/>
      <c r="K64" s="351"/>
      <c r="L64" s="157">
        <f t="shared" si="0"/>
        <v>0</v>
      </c>
    </row>
    <row r="65" spans="1:12">
      <c r="A65" s="478" t="s">
        <v>262</v>
      </c>
      <c r="B65" s="479" t="s">
        <v>259</v>
      </c>
      <c r="C65" s="479"/>
      <c r="D65" s="483" t="s">
        <v>284</v>
      </c>
      <c r="E65" s="484"/>
      <c r="F65" s="480">
        <v>168.96</v>
      </c>
      <c r="G65" s="481" t="s">
        <v>285</v>
      </c>
      <c r="H65" s="482">
        <v>5</v>
      </c>
      <c r="I65" s="493">
        <v>600</v>
      </c>
      <c r="J65" s="156" t="s">
        <v>703</v>
      </c>
      <c r="K65" s="351"/>
      <c r="L65" s="157">
        <f t="shared" si="0"/>
        <v>0</v>
      </c>
    </row>
    <row r="66" spans="1:12">
      <c r="A66" s="478" t="s">
        <v>286</v>
      </c>
      <c r="B66" s="479" t="s">
        <v>259</v>
      </c>
      <c r="C66" s="479"/>
      <c r="D66" s="483" t="s">
        <v>286</v>
      </c>
      <c r="E66" s="484"/>
      <c r="F66" s="480">
        <v>378</v>
      </c>
      <c r="G66" s="481" t="s">
        <v>264</v>
      </c>
      <c r="H66" s="482">
        <v>5</v>
      </c>
      <c r="I66" s="493">
        <v>600</v>
      </c>
      <c r="J66" s="156" t="s">
        <v>703</v>
      </c>
      <c r="K66" s="351"/>
      <c r="L66" s="157">
        <f t="shared" si="0"/>
        <v>0</v>
      </c>
    </row>
    <row r="67" spans="1:12">
      <c r="A67" s="478" t="s">
        <v>286</v>
      </c>
      <c r="B67" s="479" t="s">
        <v>259</v>
      </c>
      <c r="C67" s="479"/>
      <c r="D67" s="483" t="s">
        <v>287</v>
      </c>
      <c r="E67" s="484"/>
      <c r="F67" s="480">
        <v>11.06</v>
      </c>
      <c r="G67" s="481" t="s">
        <v>264</v>
      </c>
      <c r="H67" s="482">
        <v>1</v>
      </c>
      <c r="I67" s="479">
        <v>350</v>
      </c>
      <c r="J67" s="156"/>
      <c r="K67" s="351"/>
      <c r="L67" s="157">
        <f t="shared" si="0"/>
        <v>0</v>
      </c>
    </row>
    <row r="68" spans="1:12">
      <c r="A68" s="478" t="s">
        <v>286</v>
      </c>
      <c r="B68" s="479" t="s">
        <v>259</v>
      </c>
      <c r="C68" s="479"/>
      <c r="D68" s="483" t="s">
        <v>288</v>
      </c>
      <c r="E68" s="484"/>
      <c r="F68" s="480">
        <v>7.13</v>
      </c>
      <c r="G68" s="481" t="s">
        <v>264</v>
      </c>
      <c r="H68" s="482">
        <v>5</v>
      </c>
      <c r="I68" s="479">
        <v>350</v>
      </c>
      <c r="J68" s="156"/>
      <c r="K68" s="351"/>
      <c r="L68" s="157">
        <f t="shared" si="0"/>
        <v>0</v>
      </c>
    </row>
    <row r="69" spans="1:12">
      <c r="A69" s="478" t="s">
        <v>286</v>
      </c>
      <c r="B69" s="479" t="s">
        <v>259</v>
      </c>
      <c r="C69" s="479"/>
      <c r="D69" s="483" t="s">
        <v>289</v>
      </c>
      <c r="E69" s="484"/>
      <c r="F69" s="480">
        <v>4.6399999999999997</v>
      </c>
      <c r="G69" s="481" t="s">
        <v>261</v>
      </c>
      <c r="H69" s="482">
        <v>5</v>
      </c>
      <c r="I69" s="479">
        <v>90</v>
      </c>
      <c r="J69" s="156"/>
      <c r="K69" s="351"/>
      <c r="L69" s="157">
        <f t="shared" si="0"/>
        <v>0</v>
      </c>
    </row>
    <row r="70" spans="1:12">
      <c r="A70" s="478" t="s">
        <v>286</v>
      </c>
      <c r="B70" s="479" t="s">
        <v>259</v>
      </c>
      <c r="C70" s="479"/>
      <c r="D70" s="483" t="s">
        <v>290</v>
      </c>
      <c r="E70" s="484"/>
      <c r="F70" s="480">
        <v>3.62</v>
      </c>
      <c r="G70" s="481" t="s">
        <v>261</v>
      </c>
      <c r="H70" s="482">
        <v>5</v>
      </c>
      <c r="I70" s="479">
        <v>90</v>
      </c>
      <c r="J70" s="156"/>
      <c r="K70" s="351"/>
      <c r="L70" s="157">
        <f t="shared" si="0"/>
        <v>0</v>
      </c>
    </row>
    <row r="71" spans="1:12">
      <c r="A71" s="478" t="s">
        <v>286</v>
      </c>
      <c r="B71" s="479" t="s">
        <v>259</v>
      </c>
      <c r="C71" s="479"/>
      <c r="D71" s="483" t="s">
        <v>291</v>
      </c>
      <c r="E71" s="484"/>
      <c r="F71" s="480">
        <v>2.1800000000000002</v>
      </c>
      <c r="G71" s="481" t="s">
        <v>264</v>
      </c>
      <c r="H71" s="482">
        <v>0.02</v>
      </c>
      <c r="I71" s="479">
        <v>350</v>
      </c>
      <c r="J71" s="156"/>
      <c r="K71" s="351"/>
      <c r="L71" s="157">
        <f t="shared" si="0"/>
        <v>0</v>
      </c>
    </row>
    <row r="72" spans="1:12">
      <c r="A72" s="485" t="s">
        <v>286</v>
      </c>
      <c r="B72" s="486" t="s">
        <v>259</v>
      </c>
      <c r="C72" s="486"/>
      <c r="D72" s="487" t="s">
        <v>292</v>
      </c>
      <c r="E72" s="488"/>
      <c r="F72" s="489">
        <v>0</v>
      </c>
      <c r="G72" s="490" t="s">
        <v>264</v>
      </c>
      <c r="H72" s="491">
        <v>0</v>
      </c>
      <c r="I72" s="486">
        <v>0</v>
      </c>
      <c r="J72" s="364"/>
      <c r="K72" s="492"/>
      <c r="L72" s="365">
        <f t="shared" si="0"/>
        <v>0</v>
      </c>
    </row>
    <row r="73" spans="1:12">
      <c r="A73" s="478" t="s">
        <v>286</v>
      </c>
      <c r="B73" s="479" t="s">
        <v>259</v>
      </c>
      <c r="C73" s="479"/>
      <c r="D73" s="483" t="s">
        <v>293</v>
      </c>
      <c r="E73" s="484"/>
      <c r="F73" s="480">
        <v>8.69</v>
      </c>
      <c r="G73" s="481" t="s">
        <v>294</v>
      </c>
      <c r="H73" s="482">
        <v>2.5</v>
      </c>
      <c r="I73" s="479">
        <v>200</v>
      </c>
      <c r="J73" s="156"/>
      <c r="K73" s="351"/>
      <c r="L73" s="157">
        <f t="shared" si="0"/>
        <v>0</v>
      </c>
    </row>
    <row r="74" spans="1:12">
      <c r="A74" s="478" t="s">
        <v>286</v>
      </c>
      <c r="B74" s="479" t="s">
        <v>259</v>
      </c>
      <c r="C74" s="479"/>
      <c r="D74" s="483" t="s">
        <v>295</v>
      </c>
      <c r="E74" s="484"/>
      <c r="F74" s="480">
        <v>94.09</v>
      </c>
      <c r="G74" s="481" t="s">
        <v>294</v>
      </c>
      <c r="H74" s="482">
        <v>2.5</v>
      </c>
      <c r="I74" s="479">
        <v>350</v>
      </c>
      <c r="J74" s="156"/>
      <c r="K74" s="351"/>
      <c r="L74" s="157">
        <f t="shared" si="0"/>
        <v>0</v>
      </c>
    </row>
    <row r="75" spans="1:12">
      <c r="A75" s="478" t="s">
        <v>286</v>
      </c>
      <c r="B75" s="479" t="s">
        <v>259</v>
      </c>
      <c r="C75" s="479"/>
      <c r="D75" s="483" t="s">
        <v>296</v>
      </c>
      <c r="E75" s="484"/>
      <c r="F75" s="480">
        <v>37.729999999999997</v>
      </c>
      <c r="G75" s="481" t="s">
        <v>264</v>
      </c>
      <c r="H75" s="482">
        <v>1</v>
      </c>
      <c r="I75" s="479">
        <v>350</v>
      </c>
      <c r="J75" s="156"/>
      <c r="K75" s="351"/>
      <c r="L75" s="157">
        <f t="shared" si="0"/>
        <v>0</v>
      </c>
    </row>
    <row r="76" spans="1:12">
      <c r="A76" s="485" t="s">
        <v>286</v>
      </c>
      <c r="B76" s="486" t="s">
        <v>259</v>
      </c>
      <c r="C76" s="486"/>
      <c r="D76" s="487" t="s">
        <v>298</v>
      </c>
      <c r="E76" s="488"/>
      <c r="F76" s="489">
        <v>0</v>
      </c>
      <c r="G76" s="490" t="s">
        <v>264</v>
      </c>
      <c r="H76" s="491">
        <v>0</v>
      </c>
      <c r="I76" s="486">
        <v>0</v>
      </c>
      <c r="J76" s="364"/>
      <c r="K76" s="492"/>
      <c r="L76" s="365">
        <f t="shared" si="0"/>
        <v>0</v>
      </c>
    </row>
    <row r="77" spans="1:12" ht="14.25">
      <c r="A77" s="163"/>
      <c r="B77" s="205"/>
      <c r="C77" s="205"/>
      <c r="D77" s="206"/>
      <c r="E77" s="206"/>
      <c r="F77" s="162">
        <f>SUBTOTAL(9,F43:F76)</f>
        <v>979.66</v>
      </c>
      <c r="G77" s="207"/>
      <c r="H77" s="208"/>
      <c r="I77" s="208"/>
      <c r="J77" s="208"/>
      <c r="K77" s="208"/>
      <c r="L77" s="162">
        <f>SUBTOTAL(9,L43:L76)</f>
        <v>0</v>
      </c>
    </row>
    <row r="78" spans="1:12" ht="15" customHeight="1"/>
    <row r="79" spans="1:12" ht="20.25" customHeight="1">
      <c r="C79" s="13"/>
      <c r="G79" s="110"/>
    </row>
    <row r="80" spans="1:12" ht="20.25" customHeight="1">
      <c r="C80" s="14"/>
      <c r="G80" s="110"/>
    </row>
    <row r="81" spans="3:16" ht="20.25" customHeight="1">
      <c r="C81" s="14"/>
      <c r="G81" s="110"/>
    </row>
    <row r="82" spans="3:16" ht="20.25" customHeight="1">
      <c r="C82" s="14"/>
      <c r="G82" s="110"/>
    </row>
    <row r="83" spans="3:16" ht="20.25" customHeight="1">
      <c r="C83" s="14"/>
      <c r="G83" s="110"/>
      <c r="O83" s="161"/>
    </row>
    <row r="84" spans="3:16" ht="20.25" customHeight="1">
      <c r="C84" s="14"/>
      <c r="G84" s="110"/>
    </row>
    <row r="85" spans="3:16" ht="20.25" customHeight="1">
      <c r="C85" s="14"/>
      <c r="G85" s="110"/>
      <c r="P85" s="137"/>
    </row>
    <row r="86" spans="3:16" ht="20.25" customHeight="1">
      <c r="C86" s="14"/>
      <c r="G86" s="110"/>
      <c r="O86" s="137"/>
    </row>
    <row r="87" spans="3:16" ht="20.25" customHeight="1">
      <c r="C87" s="13"/>
      <c r="G87" s="110"/>
    </row>
    <row r="88" spans="3:16" ht="20.25" customHeight="1">
      <c r="C88" s="13"/>
      <c r="G88" s="110"/>
      <c r="O88" s="137"/>
    </row>
    <row r="89" spans="3:16" ht="20.25" customHeight="1">
      <c r="C89" s="13"/>
      <c r="G89" s="110"/>
      <c r="P89" s="137"/>
    </row>
    <row r="90" spans="3:16" ht="14.25" customHeight="1">
      <c r="O90" s="137"/>
    </row>
    <row r="91" spans="3:16" ht="15" customHeight="1">
      <c r="O91" s="137"/>
    </row>
    <row r="92" spans="3:16">
      <c r="P92" s="137"/>
    </row>
    <row r="93" spans="3:16">
      <c r="D93" s="15"/>
      <c r="E93" s="15"/>
      <c r="F93" s="15"/>
      <c r="G93" s="16"/>
      <c r="H93" s="165"/>
    </row>
    <row r="94" spans="3:16">
      <c r="D94" s="14"/>
      <c r="E94" s="14"/>
      <c r="F94" s="17"/>
      <c r="G94" s="18"/>
      <c r="H94" s="165"/>
    </row>
    <row r="95" spans="3:16">
      <c r="D95" s="14"/>
      <c r="E95" s="14"/>
      <c r="F95" s="17"/>
      <c r="G95" s="16"/>
      <c r="H95" s="165"/>
    </row>
    <row r="96" spans="3:16">
      <c r="D96" s="14"/>
      <c r="E96" s="14"/>
      <c r="F96" s="14"/>
      <c r="G96" s="19"/>
      <c r="H96" s="165"/>
    </row>
    <row r="97" spans="4:8" ht="14.25" customHeight="1">
      <c r="D97" s="14"/>
      <c r="E97" s="14"/>
      <c r="F97" s="14"/>
      <c r="G97" s="19"/>
      <c r="H97" s="165"/>
    </row>
    <row r="98" spans="4:8">
      <c r="D98" s="14"/>
      <c r="E98" s="14"/>
      <c r="F98" s="14"/>
      <c r="G98" s="20"/>
      <c r="H98" s="165"/>
    </row>
    <row r="99" spans="4:8">
      <c r="D99" s="14"/>
      <c r="E99" s="14"/>
      <c r="F99" s="14"/>
      <c r="G99" s="21"/>
      <c r="H99" s="165"/>
    </row>
    <row r="100" spans="4:8">
      <c r="D100" s="14"/>
      <c r="E100" s="14"/>
      <c r="F100" s="14"/>
      <c r="G100" s="17"/>
      <c r="H100" s="165"/>
    </row>
    <row r="101" spans="4:8">
      <c r="D101" s="14"/>
      <c r="E101" s="14"/>
      <c r="F101" s="14"/>
      <c r="G101" s="22"/>
      <c r="H101" s="165"/>
    </row>
    <row r="102" spans="4:8">
      <c r="D102" s="14"/>
      <c r="E102" s="14"/>
      <c r="F102" s="14"/>
      <c r="G102" s="21"/>
      <c r="H102" s="165"/>
    </row>
    <row r="103" spans="4:8" ht="15" customHeight="1">
      <c r="D103" s="13"/>
      <c r="E103" s="14"/>
      <c r="F103" s="14"/>
      <c r="G103" s="23"/>
      <c r="H103" s="165"/>
    </row>
    <row r="104" spans="4:8">
      <c r="D104" s="13"/>
      <c r="E104" s="14"/>
      <c r="F104" s="14"/>
      <c r="G104" s="23"/>
      <c r="H104" s="165"/>
    </row>
    <row r="105" spans="4:8">
      <c r="D105" s="13"/>
      <c r="E105" s="14"/>
      <c r="F105" s="14"/>
      <c r="G105" s="23"/>
      <c r="H105" s="165"/>
    </row>
    <row r="106" spans="4:8">
      <c r="D106" s="165"/>
      <c r="E106" s="165"/>
      <c r="F106" s="165"/>
      <c r="G106" s="166"/>
      <c r="H106" s="165"/>
    </row>
    <row r="110" spans="4:8" ht="15" customHeight="1"/>
    <row r="117" ht="14.25" customHeight="1"/>
    <row r="126" ht="15" customHeight="1"/>
    <row r="134" spans="7:7" ht="15" customHeight="1"/>
    <row r="135" spans="7:7">
      <c r="G135" s="110"/>
    </row>
    <row r="136" spans="7:7">
      <c r="G136" s="110"/>
    </row>
    <row r="137" spans="7:7">
      <c r="G137" s="110"/>
    </row>
  </sheetData>
  <sheetProtection algorithmName="SHA-512" hashValue="OUpSJq/Q6GzA0hOgwGZ/FVHatasJd/NhAphoM2y9bH4msBNoSQkfV1l8F6Rjxgk0DsrVKqX7C8R5faWkjKQDWQ==" saltValue="4k38imym412QCqL5d+AZZg==" spinCount="100000" sheet="1" objects="1" scenarios="1" formatColumns="0" formatRows="0"/>
  <autoFilter ref="A42:L77" xr:uid="{00000000-0009-0000-0000-000005000000}">
    <filterColumn colId="3" showButton="0"/>
    <sortState xmlns:xlrd2="http://schemas.microsoft.com/office/spreadsheetml/2017/richdata2" ref="A31:K258">
      <sortCondition ref="A31:A258"/>
      <sortCondition ref="B31:B258"/>
      <sortCondition ref="C31:C258"/>
    </sortState>
  </autoFilter>
  <mergeCells count="3">
    <mergeCell ref="D42:E42"/>
    <mergeCell ref="I42:J42"/>
    <mergeCell ref="D43:E43"/>
  </mergeCells>
  <conditionalFormatting sqref="G96:G105">
    <cfRule type="cellIs" dxfId="23" priority="2" stopIfTrue="1" operator="equal">
      <formula>0</formula>
    </cfRule>
  </conditionalFormatting>
  <conditionalFormatting sqref="K43:K76">
    <cfRule type="expression" dxfId="22" priority="1">
      <formula>$K43&gt;$I43</formula>
    </cfRule>
  </conditionalFormatting>
  <dataValidations count="4">
    <dataValidation type="list" allowBlank="1" showInputMessage="1" showErrorMessage="1" sqref="C16" xr:uid="{208CDEB9-F058-4D2A-883F-ECC621B0DF29}">
      <formula1>"vorhanden, nicht vorhanden"</formula1>
    </dataValidation>
    <dataValidation type="list" allowBlank="1" showInputMessage="1" showErrorMessage="1" sqref="C14 C17" xr:uid="{875EB65B-6B91-45BE-99BF-45D852632203}">
      <formula1>"nicht möglich, möglich, sinnvoll, erforderlich"</formula1>
    </dataValidation>
    <dataValidation type="list" allowBlank="1" showInputMessage="1" showErrorMessage="1" sqref="R20 L20 C12:C13" xr:uid="{40378C69-DE31-4F4D-B714-F89B0BE96850}">
      <formula1>"Ja, Nein"</formula1>
    </dataValidation>
    <dataValidation type="list" allowBlank="1" showInputMessage="1" showErrorMessage="1" sqref="C15" xr:uid="{DF79B717-1DCF-4194-88E1-5FDC66C6C944}">
      <formula1>"keinen, moderat, normal, stark, sehr stark"</formula1>
    </dataValidation>
  </dataValidations>
  <hyperlinks>
    <hyperlink ref="H42" location="'Inhaltsvz. + Allgm. Hinweise'!A48" display="RH" xr:uid="{E314422A-5E81-40F3-B90E-721E63D506B8}"/>
    <hyperlink ref="I42" location="'Inhaltsvz. + Allgm. Hinweise'!A37" display="max. RL m²/ Std. *1/*2" xr:uid="{A23349AE-D86C-4044-9E67-42E3F57004E8}"/>
    <hyperlink ref="L42" location="'Inhaltsvz. + Allgm. Hinweise'!A46" display="Wö-AZ" xr:uid="{AB1C23C7-3631-4333-B62C-AB4A40237C26}"/>
    <hyperlink ref="I42:J42" location="'Inhaltsvz. + Allgm. Hinweise'!A40" display="'Inhaltsvz. + Allgm. Hinweise'!A40" xr:uid="{D5466786-1E46-493D-B91D-4555E76044D8}"/>
  </hyperlinks>
  <printOptions horizontalCentered="1"/>
  <pageMargins left="0.9055118110236221" right="0.23622047244094491" top="1.0236220472440944" bottom="0.39370078740157483" header="0.19685039370078741" footer="0.19685039370078741"/>
  <pageSetup paperSize="9" scale="63"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B1FE5-F0C4-4494-A848-2C9222F45C84}">
  <sheetPr>
    <pageSetUpPr fitToPage="1"/>
  </sheetPr>
  <dimension ref="A1:T142"/>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2.85546875" style="110" customWidth="1"/>
    <col min="6" max="6" width="13.42578125" style="110" customWidth="1"/>
    <col min="7" max="7" width="17.7109375" style="112" customWidth="1"/>
    <col min="8" max="8" width="7.42578125" style="110" bestFit="1" customWidth="1"/>
    <col min="9" max="9" width="10" style="110" customWidth="1"/>
    <col min="10" max="10" width="3.140625" style="110" bestFit="1" customWidth="1"/>
    <col min="11" max="11" width="9.85546875" style="110" customWidth="1"/>
    <col min="12" max="12" width="13.85546875" style="110"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41</v>
      </c>
      <c r="F3" s="363" t="s">
        <v>304</v>
      </c>
      <c r="G3" s="325"/>
      <c r="H3" s="325"/>
      <c r="I3" s="325"/>
      <c r="J3" s="325"/>
      <c r="K3" s="325"/>
      <c r="L3" s="117" t="s">
        <v>35</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3" t="s">
        <v>232</v>
      </c>
      <c r="D7" s="3"/>
      <c r="E7" s="3"/>
      <c r="F7" s="321"/>
      <c r="G7" s="321"/>
      <c r="H7" s="321"/>
      <c r="I7" s="321"/>
      <c r="J7" s="321"/>
      <c r="K7" s="321"/>
      <c r="L7" s="321"/>
    </row>
    <row r="8" spans="1:19" ht="15" customHeight="1">
      <c r="A8" s="126" t="s">
        <v>177</v>
      </c>
      <c r="B8" s="125"/>
      <c r="C8" s="3" t="s">
        <v>299</v>
      </c>
      <c r="D8" s="3"/>
      <c r="E8" s="4" t="s">
        <v>196</v>
      </c>
      <c r="F8" s="322"/>
      <c r="G8" s="322"/>
      <c r="H8" s="322"/>
      <c r="I8" s="322"/>
      <c r="J8" s="322"/>
      <c r="K8" s="322"/>
      <c r="L8" s="322"/>
    </row>
    <row r="9" spans="1:19" ht="15" customHeight="1">
      <c r="A9" s="126" t="s">
        <v>214</v>
      </c>
      <c r="B9" s="127"/>
      <c r="C9" s="135" t="s">
        <v>178</v>
      </c>
      <c r="D9" s="367"/>
      <c r="E9" s="367"/>
      <c r="F9" s="322"/>
      <c r="G9" s="322"/>
      <c r="H9" s="322"/>
      <c r="I9" s="322"/>
      <c r="J9" s="322"/>
      <c r="K9" s="322"/>
      <c r="L9" s="322"/>
    </row>
    <row r="10" spans="1:19" ht="15" customHeight="1">
      <c r="A10" s="126" t="s">
        <v>215</v>
      </c>
      <c r="B10" s="127"/>
      <c r="C10" s="4" t="s">
        <v>178</v>
      </c>
      <c r="D10" s="367"/>
      <c r="E10" s="367"/>
      <c r="F10" s="322"/>
      <c r="G10" s="322"/>
      <c r="H10" s="322"/>
      <c r="I10" s="322"/>
      <c r="J10" s="322"/>
      <c r="K10" s="322"/>
      <c r="L10" s="322"/>
    </row>
    <row r="11" spans="1:19" ht="15" customHeight="1">
      <c r="A11" s="126" t="s">
        <v>216</v>
      </c>
      <c r="B11" s="127"/>
      <c r="C11" s="368" t="s">
        <v>305</v>
      </c>
      <c r="D11" s="368"/>
      <c r="E11" s="368" t="s">
        <v>306</v>
      </c>
      <c r="F11" s="322"/>
      <c r="G11" s="322"/>
      <c r="H11" s="322"/>
      <c r="I11" s="322"/>
      <c r="J11" s="322"/>
      <c r="K11" s="322"/>
      <c r="L11" s="322"/>
    </row>
    <row r="12" spans="1:19">
      <c r="A12" s="110" t="s">
        <v>169</v>
      </c>
      <c r="B12" s="127"/>
      <c r="C12" s="135" t="s">
        <v>195</v>
      </c>
      <c r="D12" s="4"/>
      <c r="E12" s="4" t="s">
        <v>222</v>
      </c>
      <c r="F12" s="322"/>
      <c r="G12" s="322"/>
      <c r="H12" s="322"/>
      <c r="I12" s="322"/>
      <c r="J12" s="322"/>
      <c r="K12" s="322"/>
      <c r="L12" s="322"/>
    </row>
    <row r="13" spans="1:19">
      <c r="A13" s="126" t="s">
        <v>121</v>
      </c>
      <c r="B13" s="127"/>
      <c r="C13" s="135" t="s">
        <v>221</v>
      </c>
      <c r="D13" s="367"/>
      <c r="E13" s="367"/>
      <c r="F13" s="322"/>
      <c r="G13" s="322"/>
      <c r="H13" s="322"/>
      <c r="I13" s="322"/>
      <c r="J13" s="322"/>
      <c r="K13" s="322"/>
      <c r="L13" s="322"/>
    </row>
    <row r="14" spans="1:19">
      <c r="A14" s="126" t="s">
        <v>181</v>
      </c>
      <c r="B14" s="127"/>
      <c r="C14" s="4" t="s">
        <v>179</v>
      </c>
      <c r="D14" s="494"/>
      <c r="E14" s="367"/>
      <c r="F14" s="322"/>
      <c r="G14" s="322"/>
      <c r="H14" s="322"/>
      <c r="I14" s="322"/>
      <c r="J14" s="322"/>
      <c r="K14" s="322"/>
      <c r="L14" s="322"/>
    </row>
    <row r="15" spans="1:19">
      <c r="A15" s="126" t="s">
        <v>122</v>
      </c>
      <c r="B15" s="127"/>
      <c r="C15" s="4" t="s">
        <v>307</v>
      </c>
      <c r="D15" s="367"/>
      <c r="E15" s="367"/>
      <c r="F15" s="322"/>
      <c r="G15" s="322"/>
      <c r="H15" s="322"/>
      <c r="I15" s="322"/>
      <c r="J15" s="322"/>
      <c r="K15" s="322"/>
      <c r="L15" s="322"/>
    </row>
    <row r="16" spans="1:19">
      <c r="A16" s="126" t="s">
        <v>124</v>
      </c>
      <c r="B16" s="127"/>
      <c r="C16" s="4" t="s">
        <v>125</v>
      </c>
      <c r="D16" s="367"/>
      <c r="E16" s="4" t="s">
        <v>308</v>
      </c>
      <c r="F16" s="326"/>
      <c r="G16" s="326"/>
      <c r="H16" s="326"/>
      <c r="I16" s="326"/>
      <c r="J16" s="326"/>
      <c r="K16" s="326"/>
      <c r="L16" s="326"/>
    </row>
    <row r="17" spans="1:20">
      <c r="A17" s="126" t="s">
        <v>180</v>
      </c>
      <c r="B17" s="128"/>
      <c r="C17" s="4" t="s">
        <v>309</v>
      </c>
      <c r="D17" s="367"/>
      <c r="E17" s="367"/>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ROUND(L82,2)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F82</f>
        <v>1468.8200000000002</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44</v>
      </c>
      <c r="J42" s="533"/>
      <c r="K42" s="146" t="s">
        <v>250</v>
      </c>
      <c r="L42" s="357" t="s">
        <v>34</v>
      </c>
      <c r="N42" s="147"/>
      <c r="S42" s="148"/>
    </row>
    <row r="43" spans="1:20">
      <c r="A43" s="149" t="s">
        <v>35</v>
      </c>
      <c r="B43" s="150" t="s">
        <v>310</v>
      </c>
      <c r="C43" s="150">
        <v>2</v>
      </c>
      <c r="D43" s="151" t="s">
        <v>311</v>
      </c>
      <c r="E43" s="152"/>
      <c r="F43" s="153">
        <v>10.73</v>
      </c>
      <c r="G43" s="154" t="s">
        <v>312</v>
      </c>
      <c r="H43" s="155">
        <v>5</v>
      </c>
      <c r="I43" s="156">
        <v>350</v>
      </c>
      <c r="J43" s="156" t="s">
        <v>253</v>
      </c>
      <c r="K43" s="351"/>
      <c r="L43" s="157">
        <f t="shared" ref="L43:L81" si="0">IF(K43,F43*H43/K43,0)</f>
        <v>0</v>
      </c>
      <c r="O43" s="158"/>
      <c r="P43" s="159"/>
      <c r="Q43" s="158"/>
      <c r="R43" s="160"/>
      <c r="S43" s="110"/>
    </row>
    <row r="44" spans="1:20">
      <c r="A44" s="149" t="s">
        <v>35</v>
      </c>
      <c r="B44" s="150" t="s">
        <v>310</v>
      </c>
      <c r="C44" s="150">
        <v>3</v>
      </c>
      <c r="D44" s="151" t="s">
        <v>277</v>
      </c>
      <c r="E44" s="152"/>
      <c r="F44" s="153">
        <v>46.23</v>
      </c>
      <c r="G44" s="154" t="s">
        <v>261</v>
      </c>
      <c r="H44" s="155">
        <v>5</v>
      </c>
      <c r="I44" s="156">
        <v>350</v>
      </c>
      <c r="J44" s="156" t="s">
        <v>253</v>
      </c>
      <c r="K44" s="351"/>
      <c r="L44" s="157">
        <f t="shared" si="0"/>
        <v>0</v>
      </c>
      <c r="O44" s="158"/>
      <c r="P44" s="159"/>
      <c r="Q44" s="158"/>
      <c r="R44" s="160"/>
    </row>
    <row r="45" spans="1:20">
      <c r="A45" s="149" t="s">
        <v>35</v>
      </c>
      <c r="B45" s="150" t="s">
        <v>310</v>
      </c>
      <c r="C45" s="150">
        <v>4</v>
      </c>
      <c r="D45" s="151" t="s">
        <v>313</v>
      </c>
      <c r="E45" s="152"/>
      <c r="F45" s="153">
        <v>8.8800000000000008</v>
      </c>
      <c r="G45" s="154" t="s">
        <v>261</v>
      </c>
      <c r="H45" s="155">
        <v>0.23</v>
      </c>
      <c r="I45" s="156">
        <v>350</v>
      </c>
      <c r="J45" s="156"/>
      <c r="K45" s="351"/>
      <c r="L45" s="157">
        <f t="shared" si="0"/>
        <v>0</v>
      </c>
      <c r="O45" s="158"/>
      <c r="P45" s="159"/>
      <c r="Q45" s="158"/>
      <c r="R45" s="160"/>
    </row>
    <row r="46" spans="1:20">
      <c r="A46" s="149" t="s">
        <v>35</v>
      </c>
      <c r="B46" s="150" t="s">
        <v>310</v>
      </c>
      <c r="C46" s="150">
        <v>5</v>
      </c>
      <c r="D46" s="151" t="s">
        <v>314</v>
      </c>
      <c r="E46" s="152"/>
      <c r="F46" s="153">
        <v>4.28</v>
      </c>
      <c r="G46" s="154" t="s">
        <v>261</v>
      </c>
      <c r="H46" s="155">
        <v>5</v>
      </c>
      <c r="I46" s="156">
        <v>90</v>
      </c>
      <c r="J46" s="156"/>
      <c r="K46" s="351"/>
      <c r="L46" s="157">
        <f t="shared" si="0"/>
        <v>0</v>
      </c>
    </row>
    <row r="47" spans="1:20">
      <c r="A47" s="149" t="s">
        <v>35</v>
      </c>
      <c r="B47" s="150" t="s">
        <v>310</v>
      </c>
      <c r="C47" s="150">
        <v>7</v>
      </c>
      <c r="D47" s="151" t="s">
        <v>315</v>
      </c>
      <c r="E47" s="152"/>
      <c r="F47" s="153">
        <v>5.08</v>
      </c>
      <c r="G47" s="154" t="s">
        <v>261</v>
      </c>
      <c r="H47" s="155">
        <v>2.5</v>
      </c>
      <c r="I47" s="156">
        <v>90</v>
      </c>
      <c r="J47" s="156"/>
      <c r="K47" s="351"/>
      <c r="L47" s="157">
        <f t="shared" si="0"/>
        <v>0</v>
      </c>
    </row>
    <row r="48" spans="1:20">
      <c r="A48" s="149" t="s">
        <v>35</v>
      </c>
      <c r="B48" s="150" t="s">
        <v>310</v>
      </c>
      <c r="C48" s="150">
        <v>6</v>
      </c>
      <c r="D48" s="151" t="s">
        <v>316</v>
      </c>
      <c r="E48" s="152"/>
      <c r="F48" s="153">
        <v>2.33</v>
      </c>
      <c r="G48" s="154" t="s">
        <v>261</v>
      </c>
      <c r="H48" s="155">
        <v>2.5</v>
      </c>
      <c r="I48" s="156">
        <v>90</v>
      </c>
      <c r="J48" s="156"/>
      <c r="K48" s="351"/>
      <c r="L48" s="157">
        <f t="shared" si="0"/>
        <v>0</v>
      </c>
    </row>
    <row r="49" spans="1:12">
      <c r="A49" s="149" t="s">
        <v>35</v>
      </c>
      <c r="B49" s="150" t="s">
        <v>310</v>
      </c>
      <c r="C49" s="150">
        <v>8</v>
      </c>
      <c r="D49" s="151" t="s">
        <v>316</v>
      </c>
      <c r="E49" s="152"/>
      <c r="F49" s="153">
        <v>5.2</v>
      </c>
      <c r="G49" s="154" t="s">
        <v>261</v>
      </c>
      <c r="H49" s="155">
        <v>2.5</v>
      </c>
      <c r="I49" s="156">
        <v>90</v>
      </c>
      <c r="J49" s="156"/>
      <c r="K49" s="351"/>
      <c r="L49" s="157">
        <f t="shared" si="0"/>
        <v>0</v>
      </c>
    </row>
    <row r="50" spans="1:12">
      <c r="A50" s="149" t="s">
        <v>35</v>
      </c>
      <c r="B50" s="150" t="s">
        <v>310</v>
      </c>
      <c r="C50" s="150">
        <v>11</v>
      </c>
      <c r="D50" s="151" t="s">
        <v>315</v>
      </c>
      <c r="E50" s="152"/>
      <c r="F50" s="153">
        <v>4.5</v>
      </c>
      <c r="G50" s="154" t="s">
        <v>261</v>
      </c>
      <c r="H50" s="155">
        <v>2.5</v>
      </c>
      <c r="I50" s="156">
        <v>90</v>
      </c>
      <c r="J50" s="156"/>
      <c r="K50" s="351"/>
      <c r="L50" s="157">
        <f t="shared" si="0"/>
        <v>0</v>
      </c>
    </row>
    <row r="51" spans="1:12">
      <c r="A51" s="149" t="s">
        <v>35</v>
      </c>
      <c r="B51" s="150" t="s">
        <v>310</v>
      </c>
      <c r="C51" s="150">
        <v>9</v>
      </c>
      <c r="D51" s="151" t="s">
        <v>317</v>
      </c>
      <c r="E51" s="152"/>
      <c r="F51" s="153">
        <v>1.71</v>
      </c>
      <c r="G51" s="154" t="s">
        <v>261</v>
      </c>
      <c r="H51" s="155">
        <v>2.5</v>
      </c>
      <c r="I51" s="156">
        <v>90</v>
      </c>
      <c r="J51" s="156"/>
      <c r="K51" s="351"/>
      <c r="L51" s="157">
        <f t="shared" si="0"/>
        <v>0</v>
      </c>
    </row>
    <row r="52" spans="1:12">
      <c r="A52" s="149" t="s">
        <v>35</v>
      </c>
      <c r="B52" s="150" t="s">
        <v>310</v>
      </c>
      <c r="C52" s="150">
        <v>10</v>
      </c>
      <c r="D52" s="151" t="s">
        <v>317</v>
      </c>
      <c r="E52" s="152"/>
      <c r="F52" s="153">
        <v>1.71</v>
      </c>
      <c r="G52" s="154" t="s">
        <v>261</v>
      </c>
      <c r="H52" s="155">
        <v>2.5</v>
      </c>
      <c r="I52" s="156">
        <v>90</v>
      </c>
      <c r="J52" s="156"/>
      <c r="K52" s="351"/>
      <c r="L52" s="157">
        <f t="shared" si="0"/>
        <v>0</v>
      </c>
    </row>
    <row r="53" spans="1:12">
      <c r="A53" s="149" t="s">
        <v>35</v>
      </c>
      <c r="B53" s="150" t="s">
        <v>310</v>
      </c>
      <c r="C53" s="150">
        <v>12</v>
      </c>
      <c r="D53" s="151" t="s">
        <v>318</v>
      </c>
      <c r="E53" s="152"/>
      <c r="F53" s="153">
        <v>7.84</v>
      </c>
      <c r="G53" s="154" t="s">
        <v>261</v>
      </c>
      <c r="H53" s="155">
        <v>0.23</v>
      </c>
      <c r="I53" s="156">
        <v>350</v>
      </c>
      <c r="J53" s="156"/>
      <c r="K53" s="351"/>
      <c r="L53" s="157">
        <f t="shared" si="0"/>
        <v>0</v>
      </c>
    </row>
    <row r="54" spans="1:12">
      <c r="A54" s="149" t="s">
        <v>35</v>
      </c>
      <c r="B54" s="150" t="s">
        <v>310</v>
      </c>
      <c r="C54" s="150">
        <v>27</v>
      </c>
      <c r="D54" s="151" t="s">
        <v>277</v>
      </c>
      <c r="E54" s="152"/>
      <c r="F54" s="153">
        <v>81.94</v>
      </c>
      <c r="G54" s="154" t="s">
        <v>261</v>
      </c>
      <c r="H54" s="155">
        <v>5</v>
      </c>
      <c r="I54" s="156">
        <v>350</v>
      </c>
      <c r="J54" s="156" t="s">
        <v>253</v>
      </c>
      <c r="K54" s="351"/>
      <c r="L54" s="157">
        <f t="shared" si="0"/>
        <v>0</v>
      </c>
    </row>
    <row r="55" spans="1:12">
      <c r="A55" s="149" t="s">
        <v>35</v>
      </c>
      <c r="B55" s="150" t="s">
        <v>310</v>
      </c>
      <c r="C55" s="150">
        <v>13</v>
      </c>
      <c r="D55" s="151" t="s">
        <v>319</v>
      </c>
      <c r="E55" s="152"/>
      <c r="F55" s="153">
        <v>19.989999999999998</v>
      </c>
      <c r="G55" s="154" t="s">
        <v>261</v>
      </c>
      <c r="H55" s="155">
        <v>5</v>
      </c>
      <c r="I55" s="156">
        <v>280</v>
      </c>
      <c r="J55" s="156"/>
      <c r="K55" s="351"/>
      <c r="L55" s="157">
        <f t="shared" si="0"/>
        <v>0</v>
      </c>
    </row>
    <row r="56" spans="1:12">
      <c r="A56" s="149" t="s">
        <v>35</v>
      </c>
      <c r="B56" s="150" t="s">
        <v>310</v>
      </c>
      <c r="C56" s="150">
        <v>14</v>
      </c>
      <c r="D56" s="151" t="s">
        <v>320</v>
      </c>
      <c r="E56" s="152"/>
      <c r="F56" s="153">
        <v>5.53</v>
      </c>
      <c r="G56" s="154" t="s">
        <v>261</v>
      </c>
      <c r="H56" s="155">
        <v>5</v>
      </c>
      <c r="I56" s="156">
        <v>90</v>
      </c>
      <c r="J56" s="156"/>
      <c r="K56" s="351"/>
      <c r="L56" s="157">
        <f t="shared" si="0"/>
        <v>0</v>
      </c>
    </row>
    <row r="57" spans="1:12">
      <c r="A57" s="149" t="s">
        <v>35</v>
      </c>
      <c r="B57" s="150" t="s">
        <v>310</v>
      </c>
      <c r="C57" s="150">
        <v>15</v>
      </c>
      <c r="D57" s="151" t="s">
        <v>321</v>
      </c>
      <c r="E57" s="152"/>
      <c r="F57" s="153">
        <v>7.96</v>
      </c>
      <c r="G57" s="154" t="s">
        <v>261</v>
      </c>
      <c r="H57" s="155">
        <v>5</v>
      </c>
      <c r="I57" s="156">
        <v>90</v>
      </c>
      <c r="J57" s="156"/>
      <c r="K57" s="351"/>
      <c r="L57" s="157">
        <f t="shared" si="0"/>
        <v>0</v>
      </c>
    </row>
    <row r="58" spans="1:12">
      <c r="A58" s="149" t="s">
        <v>35</v>
      </c>
      <c r="B58" s="150" t="s">
        <v>310</v>
      </c>
      <c r="C58" s="150">
        <v>18</v>
      </c>
      <c r="D58" s="151" t="s">
        <v>322</v>
      </c>
      <c r="E58" s="152"/>
      <c r="F58" s="153">
        <v>17.420000000000002</v>
      </c>
      <c r="G58" s="154" t="s">
        <v>261</v>
      </c>
      <c r="H58" s="155">
        <v>5</v>
      </c>
      <c r="I58" s="156">
        <v>280</v>
      </c>
      <c r="J58" s="156"/>
      <c r="K58" s="351"/>
      <c r="L58" s="157">
        <f t="shared" si="0"/>
        <v>0</v>
      </c>
    </row>
    <row r="59" spans="1:12">
      <c r="A59" s="149" t="s">
        <v>35</v>
      </c>
      <c r="B59" s="150" t="s">
        <v>310</v>
      </c>
      <c r="C59" s="150">
        <v>17</v>
      </c>
      <c r="D59" s="151" t="s">
        <v>323</v>
      </c>
      <c r="E59" s="152"/>
      <c r="F59" s="153">
        <v>5.53</v>
      </c>
      <c r="G59" s="154" t="s">
        <v>261</v>
      </c>
      <c r="H59" s="155">
        <v>5</v>
      </c>
      <c r="I59" s="156">
        <v>90</v>
      </c>
      <c r="J59" s="156"/>
      <c r="K59" s="351"/>
      <c r="L59" s="157">
        <f t="shared" si="0"/>
        <v>0</v>
      </c>
    </row>
    <row r="60" spans="1:12">
      <c r="A60" s="149" t="s">
        <v>35</v>
      </c>
      <c r="B60" s="150" t="s">
        <v>310</v>
      </c>
      <c r="C60" s="150">
        <v>16</v>
      </c>
      <c r="D60" s="151" t="s">
        <v>324</v>
      </c>
      <c r="E60" s="152"/>
      <c r="F60" s="153">
        <v>7.96</v>
      </c>
      <c r="G60" s="154" t="s">
        <v>261</v>
      </c>
      <c r="H60" s="155">
        <v>5</v>
      </c>
      <c r="I60" s="156">
        <v>90</v>
      </c>
      <c r="J60" s="156"/>
      <c r="K60" s="351"/>
      <c r="L60" s="157">
        <f t="shared" si="0"/>
        <v>0</v>
      </c>
    </row>
    <row r="61" spans="1:12">
      <c r="A61" s="149" t="s">
        <v>35</v>
      </c>
      <c r="B61" s="150" t="s">
        <v>310</v>
      </c>
      <c r="C61" s="150">
        <v>19</v>
      </c>
      <c r="D61" s="151" t="s">
        <v>325</v>
      </c>
      <c r="E61" s="152"/>
      <c r="F61" s="153">
        <v>2.2799999999999998</v>
      </c>
      <c r="G61" s="154" t="s">
        <v>261</v>
      </c>
      <c r="H61" s="155">
        <v>5</v>
      </c>
      <c r="I61" s="156">
        <v>90</v>
      </c>
      <c r="J61" s="156"/>
      <c r="K61" s="351"/>
      <c r="L61" s="157">
        <f t="shared" si="0"/>
        <v>0</v>
      </c>
    </row>
    <row r="62" spans="1:12">
      <c r="A62" s="149" t="s">
        <v>35</v>
      </c>
      <c r="B62" s="150" t="s">
        <v>310</v>
      </c>
      <c r="C62" s="150">
        <v>20</v>
      </c>
      <c r="D62" s="151" t="s">
        <v>325</v>
      </c>
      <c r="E62" s="152"/>
      <c r="F62" s="153">
        <v>2.2799999999999998</v>
      </c>
      <c r="G62" s="154" t="s">
        <v>261</v>
      </c>
      <c r="H62" s="155">
        <v>5</v>
      </c>
      <c r="I62" s="156">
        <v>90</v>
      </c>
      <c r="J62" s="156"/>
      <c r="K62" s="351"/>
      <c r="L62" s="157">
        <f t="shared" si="0"/>
        <v>0</v>
      </c>
    </row>
    <row r="63" spans="1:12">
      <c r="A63" s="149" t="s">
        <v>35</v>
      </c>
      <c r="B63" s="150" t="s">
        <v>310</v>
      </c>
      <c r="C63" s="150">
        <v>21</v>
      </c>
      <c r="D63" s="151" t="s">
        <v>326</v>
      </c>
      <c r="E63" s="152"/>
      <c r="F63" s="153">
        <v>17.420000000000002</v>
      </c>
      <c r="G63" s="154" t="s">
        <v>261</v>
      </c>
      <c r="H63" s="155">
        <v>5</v>
      </c>
      <c r="I63" s="156">
        <v>280</v>
      </c>
      <c r="J63" s="156"/>
      <c r="K63" s="351"/>
      <c r="L63" s="157">
        <f t="shared" si="0"/>
        <v>0</v>
      </c>
    </row>
    <row r="64" spans="1:12">
      <c r="A64" s="149" t="s">
        <v>35</v>
      </c>
      <c r="B64" s="150" t="s">
        <v>310</v>
      </c>
      <c r="C64" s="150">
        <v>22</v>
      </c>
      <c r="D64" s="151" t="s">
        <v>327</v>
      </c>
      <c r="E64" s="152"/>
      <c r="F64" s="153">
        <v>5.53</v>
      </c>
      <c r="G64" s="154" t="s">
        <v>261</v>
      </c>
      <c r="H64" s="155">
        <v>5</v>
      </c>
      <c r="I64" s="156">
        <v>90</v>
      </c>
      <c r="J64" s="156"/>
      <c r="K64" s="351"/>
      <c r="L64" s="157">
        <f t="shared" si="0"/>
        <v>0</v>
      </c>
    </row>
    <row r="65" spans="1:12">
      <c r="A65" s="149" t="s">
        <v>35</v>
      </c>
      <c r="B65" s="150" t="s">
        <v>310</v>
      </c>
      <c r="C65" s="150">
        <v>23</v>
      </c>
      <c r="D65" s="151" t="s">
        <v>328</v>
      </c>
      <c r="E65" s="152"/>
      <c r="F65" s="153">
        <v>7.96</v>
      </c>
      <c r="G65" s="154" t="s">
        <v>261</v>
      </c>
      <c r="H65" s="155">
        <v>5</v>
      </c>
      <c r="I65" s="156">
        <v>90</v>
      </c>
      <c r="J65" s="156"/>
      <c r="K65" s="351"/>
      <c r="L65" s="157">
        <f t="shared" si="0"/>
        <v>0</v>
      </c>
    </row>
    <row r="66" spans="1:12">
      <c r="A66" s="149" t="s">
        <v>35</v>
      </c>
      <c r="B66" s="150" t="s">
        <v>310</v>
      </c>
      <c r="C66" s="150">
        <v>26</v>
      </c>
      <c r="D66" s="151" t="s">
        <v>329</v>
      </c>
      <c r="E66" s="152"/>
      <c r="F66" s="153">
        <v>19.97</v>
      </c>
      <c r="G66" s="154" t="s">
        <v>261</v>
      </c>
      <c r="H66" s="155">
        <v>5</v>
      </c>
      <c r="I66" s="156">
        <v>280</v>
      </c>
      <c r="J66" s="156"/>
      <c r="K66" s="351"/>
      <c r="L66" s="157">
        <f t="shared" si="0"/>
        <v>0</v>
      </c>
    </row>
    <row r="67" spans="1:12">
      <c r="A67" s="149" t="s">
        <v>35</v>
      </c>
      <c r="B67" s="150" t="s">
        <v>310</v>
      </c>
      <c r="C67" s="150">
        <v>25</v>
      </c>
      <c r="D67" s="151" t="s">
        <v>330</v>
      </c>
      <c r="E67" s="152"/>
      <c r="F67" s="153">
        <v>5.53</v>
      </c>
      <c r="G67" s="154" t="s">
        <v>261</v>
      </c>
      <c r="H67" s="155">
        <v>5</v>
      </c>
      <c r="I67" s="156">
        <v>90</v>
      </c>
      <c r="J67" s="156"/>
      <c r="K67" s="351"/>
      <c r="L67" s="157">
        <f t="shared" si="0"/>
        <v>0</v>
      </c>
    </row>
    <row r="68" spans="1:12">
      <c r="A68" s="149" t="s">
        <v>35</v>
      </c>
      <c r="B68" s="150" t="s">
        <v>310</v>
      </c>
      <c r="C68" s="150">
        <v>24</v>
      </c>
      <c r="D68" s="151" t="s">
        <v>331</v>
      </c>
      <c r="E68" s="152"/>
      <c r="F68" s="153">
        <v>7.96</v>
      </c>
      <c r="G68" s="154" t="s">
        <v>261</v>
      </c>
      <c r="H68" s="155">
        <v>5</v>
      </c>
      <c r="I68" s="156">
        <v>90</v>
      </c>
      <c r="J68" s="156"/>
      <c r="K68" s="351"/>
      <c r="L68" s="157">
        <f t="shared" si="0"/>
        <v>0</v>
      </c>
    </row>
    <row r="69" spans="1:12">
      <c r="A69" s="149" t="s">
        <v>35</v>
      </c>
      <c r="B69" s="150" t="s">
        <v>310</v>
      </c>
      <c r="C69" s="150">
        <v>36</v>
      </c>
      <c r="D69" s="151" t="s">
        <v>281</v>
      </c>
      <c r="E69" s="152"/>
      <c r="F69" s="153">
        <v>7.61</v>
      </c>
      <c r="G69" s="154" t="s">
        <v>261</v>
      </c>
      <c r="H69" s="155">
        <v>0.23</v>
      </c>
      <c r="I69" s="156">
        <v>350</v>
      </c>
      <c r="J69" s="156"/>
      <c r="K69" s="351"/>
      <c r="L69" s="157">
        <f t="shared" si="0"/>
        <v>0</v>
      </c>
    </row>
    <row r="70" spans="1:12">
      <c r="A70" s="369" t="s">
        <v>35</v>
      </c>
      <c r="B70" s="370" t="s">
        <v>310</v>
      </c>
      <c r="C70" s="370">
        <v>37</v>
      </c>
      <c r="D70" s="371" t="s">
        <v>332</v>
      </c>
      <c r="E70" s="372"/>
      <c r="F70" s="373">
        <v>0</v>
      </c>
      <c r="G70" s="374" t="s">
        <v>333</v>
      </c>
      <c r="H70" s="375">
        <v>0</v>
      </c>
      <c r="I70" s="364">
        <v>0</v>
      </c>
      <c r="J70" s="364"/>
      <c r="K70" s="492"/>
      <c r="L70" s="365">
        <f t="shared" si="0"/>
        <v>0</v>
      </c>
    </row>
    <row r="71" spans="1:12">
      <c r="A71" s="369" t="s">
        <v>35</v>
      </c>
      <c r="B71" s="370" t="s">
        <v>310</v>
      </c>
      <c r="C71" s="370">
        <v>38</v>
      </c>
      <c r="D71" s="371" t="s">
        <v>334</v>
      </c>
      <c r="E71" s="372"/>
      <c r="F71" s="373">
        <v>0</v>
      </c>
      <c r="G71" s="374" t="s">
        <v>333</v>
      </c>
      <c r="H71" s="375">
        <v>0</v>
      </c>
      <c r="I71" s="364">
        <v>0</v>
      </c>
      <c r="J71" s="364"/>
      <c r="K71" s="492"/>
      <c r="L71" s="365">
        <f t="shared" si="0"/>
        <v>0</v>
      </c>
    </row>
    <row r="72" spans="1:12">
      <c r="A72" s="369" t="s">
        <v>35</v>
      </c>
      <c r="B72" s="370" t="s">
        <v>310</v>
      </c>
      <c r="C72" s="370">
        <v>39</v>
      </c>
      <c r="D72" s="371" t="s">
        <v>335</v>
      </c>
      <c r="E72" s="372"/>
      <c r="F72" s="373">
        <v>0</v>
      </c>
      <c r="G72" s="374" t="s">
        <v>261</v>
      </c>
      <c r="H72" s="375">
        <v>0</v>
      </c>
      <c r="I72" s="364">
        <v>0</v>
      </c>
      <c r="J72" s="364"/>
      <c r="K72" s="492"/>
      <c r="L72" s="365">
        <f t="shared" si="0"/>
        <v>0</v>
      </c>
    </row>
    <row r="73" spans="1:12">
      <c r="A73" s="149" t="s">
        <v>35</v>
      </c>
      <c r="B73" s="150" t="s">
        <v>310</v>
      </c>
      <c r="C73" s="150">
        <v>32</v>
      </c>
      <c r="D73" s="151" t="s">
        <v>336</v>
      </c>
      <c r="E73" s="152"/>
      <c r="F73" s="153">
        <v>8.9700000000000006</v>
      </c>
      <c r="G73" s="154" t="s">
        <v>261</v>
      </c>
      <c r="H73" s="155">
        <v>1</v>
      </c>
      <c r="I73" s="156">
        <v>280</v>
      </c>
      <c r="J73" s="156"/>
      <c r="K73" s="351"/>
      <c r="L73" s="157">
        <f t="shared" si="0"/>
        <v>0</v>
      </c>
    </row>
    <row r="74" spans="1:12">
      <c r="A74" s="149" t="s">
        <v>35</v>
      </c>
      <c r="B74" s="150" t="s">
        <v>310</v>
      </c>
      <c r="C74" s="150">
        <v>33</v>
      </c>
      <c r="D74" s="151" t="s">
        <v>337</v>
      </c>
      <c r="E74" s="152"/>
      <c r="F74" s="153">
        <v>3.88</v>
      </c>
      <c r="G74" s="154" t="s">
        <v>261</v>
      </c>
      <c r="H74" s="155">
        <v>2.5</v>
      </c>
      <c r="I74" s="156">
        <v>90</v>
      </c>
      <c r="J74" s="156"/>
      <c r="K74" s="351"/>
      <c r="L74" s="157">
        <f t="shared" si="0"/>
        <v>0</v>
      </c>
    </row>
    <row r="75" spans="1:12">
      <c r="A75" s="149" t="s">
        <v>35</v>
      </c>
      <c r="B75" s="150" t="s">
        <v>310</v>
      </c>
      <c r="C75" s="150">
        <v>34</v>
      </c>
      <c r="D75" s="151" t="s">
        <v>338</v>
      </c>
      <c r="E75" s="152"/>
      <c r="F75" s="153">
        <v>1.53</v>
      </c>
      <c r="G75" s="154" t="s">
        <v>261</v>
      </c>
      <c r="H75" s="155">
        <v>5</v>
      </c>
      <c r="I75" s="156">
        <v>90</v>
      </c>
      <c r="J75" s="156"/>
      <c r="K75" s="351"/>
      <c r="L75" s="157">
        <f t="shared" si="0"/>
        <v>0</v>
      </c>
    </row>
    <row r="76" spans="1:12">
      <c r="A76" s="149" t="s">
        <v>35</v>
      </c>
      <c r="B76" s="150" t="s">
        <v>310</v>
      </c>
      <c r="C76" s="150">
        <v>29</v>
      </c>
      <c r="D76" s="151" t="s">
        <v>339</v>
      </c>
      <c r="E76" s="152"/>
      <c r="F76" s="153">
        <v>7.17</v>
      </c>
      <c r="G76" s="154" t="s">
        <v>261</v>
      </c>
      <c r="H76" s="155">
        <v>1</v>
      </c>
      <c r="I76" s="156">
        <v>280</v>
      </c>
      <c r="J76" s="156"/>
      <c r="K76" s="351"/>
      <c r="L76" s="157">
        <f t="shared" si="0"/>
        <v>0</v>
      </c>
    </row>
    <row r="77" spans="1:12">
      <c r="A77" s="149" t="s">
        <v>35</v>
      </c>
      <c r="B77" s="150" t="s">
        <v>310</v>
      </c>
      <c r="C77" s="150">
        <v>30</v>
      </c>
      <c r="D77" s="151" t="s">
        <v>340</v>
      </c>
      <c r="E77" s="152"/>
      <c r="F77" s="153">
        <v>2.93</v>
      </c>
      <c r="G77" s="154" t="s">
        <v>261</v>
      </c>
      <c r="H77" s="155">
        <v>2.5</v>
      </c>
      <c r="I77" s="156">
        <v>90</v>
      </c>
      <c r="J77" s="156"/>
      <c r="K77" s="351"/>
      <c r="L77" s="157">
        <f t="shared" si="0"/>
        <v>0</v>
      </c>
    </row>
    <row r="78" spans="1:12">
      <c r="A78" s="149" t="s">
        <v>35</v>
      </c>
      <c r="B78" s="150" t="s">
        <v>310</v>
      </c>
      <c r="C78" s="150">
        <v>31</v>
      </c>
      <c r="D78" s="151" t="s">
        <v>341</v>
      </c>
      <c r="E78" s="152"/>
      <c r="F78" s="153">
        <v>1.34</v>
      </c>
      <c r="G78" s="154" t="s">
        <v>261</v>
      </c>
      <c r="H78" s="155">
        <v>5</v>
      </c>
      <c r="I78" s="156">
        <v>90</v>
      </c>
      <c r="J78" s="156"/>
      <c r="K78" s="351"/>
      <c r="L78" s="157">
        <f t="shared" si="0"/>
        <v>0</v>
      </c>
    </row>
    <row r="79" spans="1:12">
      <c r="A79" s="149" t="s">
        <v>35</v>
      </c>
      <c r="B79" s="150" t="s">
        <v>310</v>
      </c>
      <c r="C79" s="150">
        <v>1</v>
      </c>
      <c r="D79" s="151" t="s">
        <v>342</v>
      </c>
      <c r="E79" s="152"/>
      <c r="F79" s="153">
        <v>1056.4100000000001</v>
      </c>
      <c r="G79" s="154" t="s">
        <v>264</v>
      </c>
      <c r="H79" s="155">
        <v>5</v>
      </c>
      <c r="I79" s="156">
        <v>600</v>
      </c>
      <c r="J79" s="156" t="s">
        <v>703</v>
      </c>
      <c r="K79" s="351"/>
      <c r="L79" s="157">
        <f t="shared" si="0"/>
        <v>0</v>
      </c>
    </row>
    <row r="80" spans="1:12">
      <c r="A80" s="149" t="s">
        <v>35</v>
      </c>
      <c r="B80" s="150" t="s">
        <v>310</v>
      </c>
      <c r="C80" s="150">
        <v>35</v>
      </c>
      <c r="D80" s="151" t="s">
        <v>343</v>
      </c>
      <c r="E80" s="152"/>
      <c r="F80" s="153">
        <v>42.31</v>
      </c>
      <c r="G80" s="154" t="s">
        <v>264</v>
      </c>
      <c r="H80" s="155">
        <v>1</v>
      </c>
      <c r="I80" s="156">
        <v>350</v>
      </c>
      <c r="J80" s="156"/>
      <c r="K80" s="351"/>
      <c r="L80" s="157">
        <f t="shared" si="0"/>
        <v>0</v>
      </c>
    </row>
    <row r="81" spans="1:16">
      <c r="A81" s="149" t="s">
        <v>35</v>
      </c>
      <c r="B81" s="150" t="s">
        <v>310</v>
      </c>
      <c r="C81" s="150">
        <v>28</v>
      </c>
      <c r="D81" s="151" t="s">
        <v>344</v>
      </c>
      <c r="E81" s="152"/>
      <c r="F81" s="153">
        <v>22.92</v>
      </c>
      <c r="G81" s="154" t="s">
        <v>264</v>
      </c>
      <c r="H81" s="155">
        <v>1</v>
      </c>
      <c r="I81" s="156">
        <v>350</v>
      </c>
      <c r="J81" s="156"/>
      <c r="K81" s="351"/>
      <c r="L81" s="157">
        <f t="shared" si="0"/>
        <v>0</v>
      </c>
    </row>
    <row r="82" spans="1:16" ht="14.25">
      <c r="A82" s="163"/>
      <c r="B82" s="205"/>
      <c r="C82" s="205"/>
      <c r="D82" s="206"/>
      <c r="E82" s="206"/>
      <c r="F82" s="162">
        <f>SUBTOTAL(9,F43:F81)</f>
        <v>1468.8200000000002</v>
      </c>
      <c r="G82" s="207"/>
      <c r="H82" s="208"/>
      <c r="I82" s="208"/>
      <c r="J82" s="208"/>
      <c r="K82" s="208"/>
      <c r="L82" s="162">
        <f>SUBTOTAL(9,L43:L81)</f>
        <v>0</v>
      </c>
    </row>
    <row r="83" spans="1:16" ht="15" customHeight="1"/>
    <row r="84" spans="1:16" ht="20.25" customHeight="1">
      <c r="C84" s="13"/>
      <c r="G84" s="110"/>
    </row>
    <row r="85" spans="1:16" ht="20.25" customHeight="1">
      <c r="C85" s="14"/>
      <c r="G85" s="110"/>
    </row>
    <row r="86" spans="1:16" ht="20.25" customHeight="1">
      <c r="C86" s="14"/>
      <c r="G86" s="110"/>
    </row>
    <row r="87" spans="1:16" ht="20.25" customHeight="1">
      <c r="C87" s="14"/>
      <c r="G87" s="110"/>
    </row>
    <row r="88" spans="1:16" ht="20.25" customHeight="1">
      <c r="C88" s="14"/>
      <c r="G88" s="110"/>
      <c r="O88" s="161"/>
    </row>
    <row r="89" spans="1:16" ht="20.25" customHeight="1">
      <c r="C89" s="14"/>
      <c r="G89" s="110"/>
    </row>
    <row r="90" spans="1:16" ht="20.25" customHeight="1">
      <c r="C90" s="14"/>
      <c r="G90" s="110"/>
      <c r="P90" s="137"/>
    </row>
    <row r="91" spans="1:16" ht="20.25" customHeight="1">
      <c r="C91" s="14"/>
      <c r="G91" s="110"/>
      <c r="O91" s="137"/>
    </row>
    <row r="92" spans="1:16" ht="20.25" customHeight="1">
      <c r="C92" s="13"/>
      <c r="G92" s="110"/>
    </row>
    <row r="93" spans="1:16" ht="20.25" customHeight="1">
      <c r="C93" s="13"/>
      <c r="G93" s="110"/>
      <c r="O93" s="137"/>
    </row>
    <row r="94" spans="1:16" ht="20.25" customHeight="1">
      <c r="C94" s="13"/>
      <c r="G94" s="110"/>
      <c r="P94" s="137"/>
    </row>
    <row r="95" spans="1:16" ht="14.25" customHeight="1">
      <c r="O95" s="137"/>
    </row>
    <row r="96" spans="1:16" ht="15" customHeight="1">
      <c r="O96" s="137"/>
    </row>
    <row r="97" spans="4:16">
      <c r="P97" s="137"/>
    </row>
    <row r="98" spans="4:16">
      <c r="D98" s="15"/>
      <c r="E98" s="15"/>
      <c r="F98" s="15"/>
      <c r="G98" s="16"/>
      <c r="H98" s="165"/>
    </row>
    <row r="99" spans="4:16">
      <c r="D99" s="14"/>
      <c r="E99" s="14"/>
      <c r="F99" s="17"/>
      <c r="G99" s="18"/>
      <c r="H99" s="165"/>
    </row>
    <row r="100" spans="4:16">
      <c r="D100" s="14"/>
      <c r="E100" s="14"/>
      <c r="F100" s="17"/>
      <c r="G100" s="16"/>
      <c r="H100" s="165"/>
    </row>
    <row r="101" spans="4:16">
      <c r="D101" s="14"/>
      <c r="E101" s="14"/>
      <c r="F101" s="14"/>
      <c r="G101" s="19"/>
      <c r="H101" s="165"/>
    </row>
    <row r="102" spans="4:16" ht="14.25" customHeight="1">
      <c r="D102" s="14"/>
      <c r="E102" s="14"/>
      <c r="F102" s="14"/>
      <c r="G102" s="19"/>
      <c r="H102" s="165"/>
    </row>
    <row r="103" spans="4:16">
      <c r="D103" s="14"/>
      <c r="E103" s="14"/>
      <c r="F103" s="14"/>
      <c r="G103" s="20"/>
      <c r="H103" s="165"/>
    </row>
    <row r="104" spans="4:16">
      <c r="D104" s="14"/>
      <c r="E104" s="14"/>
      <c r="F104" s="14"/>
      <c r="G104" s="21"/>
      <c r="H104" s="165"/>
    </row>
    <row r="105" spans="4:16">
      <c r="D105" s="14"/>
      <c r="E105" s="14"/>
      <c r="F105" s="14"/>
      <c r="G105" s="17"/>
      <c r="H105" s="165"/>
    </row>
    <row r="106" spans="4:16">
      <c r="D106" s="14"/>
      <c r="E106" s="14"/>
      <c r="F106" s="14"/>
      <c r="G106" s="22"/>
      <c r="H106" s="165"/>
    </row>
    <row r="107" spans="4:16">
      <c r="D107" s="14"/>
      <c r="E107" s="14"/>
      <c r="F107" s="14"/>
      <c r="G107" s="21"/>
      <c r="H107" s="165"/>
    </row>
    <row r="108" spans="4:16" ht="15" customHeight="1">
      <c r="D108" s="13"/>
      <c r="E108" s="14"/>
      <c r="F108" s="14"/>
      <c r="G108" s="23"/>
      <c r="H108" s="165"/>
    </row>
    <row r="109" spans="4:16">
      <c r="D109" s="13"/>
      <c r="E109" s="14"/>
      <c r="F109" s="14"/>
      <c r="G109" s="23"/>
      <c r="H109" s="165"/>
    </row>
    <row r="110" spans="4:16">
      <c r="D110" s="13"/>
      <c r="E110" s="14"/>
      <c r="F110" s="14"/>
      <c r="G110" s="23"/>
      <c r="H110" s="165"/>
    </row>
    <row r="111" spans="4:16">
      <c r="D111" s="165"/>
      <c r="E111" s="165"/>
      <c r="F111" s="165"/>
      <c r="G111" s="166"/>
      <c r="H111" s="165"/>
    </row>
    <row r="115" ht="15" customHeight="1"/>
    <row r="122" ht="14.25" customHeight="1"/>
    <row r="131" spans="7:7" ht="15" customHeight="1"/>
    <row r="139" spans="7:7" ht="15" customHeight="1"/>
    <row r="140" spans="7:7">
      <c r="G140" s="110"/>
    </row>
    <row r="141" spans="7:7">
      <c r="G141" s="110"/>
    </row>
    <row r="142" spans="7:7">
      <c r="G142" s="110"/>
    </row>
  </sheetData>
  <sheetProtection algorithmName="SHA-512" hashValue="uwBuzkWlbnddm7PXK8Y3FemrkCSC7/Rr8bdKCWfibyQYuZjMvIGxQs0FKuFgxe5ufGa0/DPra5Bme+WwFEfi5g==" saltValue="HH0048hEU9uk8QthTEyjig==" spinCount="100000" sheet="1" objects="1" scenarios="1" formatColumns="0" formatRows="0"/>
  <autoFilter ref="A42:L82" xr:uid="{00000000-0009-0000-0000-000005000000}">
    <filterColumn colId="3" showButton="0"/>
    <sortState xmlns:xlrd2="http://schemas.microsoft.com/office/spreadsheetml/2017/richdata2" ref="A31:K263">
      <sortCondition ref="A31:A263"/>
      <sortCondition ref="B31:B263"/>
      <sortCondition ref="C31:C263"/>
    </sortState>
  </autoFilter>
  <mergeCells count="2">
    <mergeCell ref="D42:E42"/>
    <mergeCell ref="I42:J42"/>
  </mergeCells>
  <conditionalFormatting sqref="G101:G110">
    <cfRule type="cellIs" dxfId="21" priority="2" stopIfTrue="1" operator="equal">
      <formula>0</formula>
    </cfRule>
  </conditionalFormatting>
  <conditionalFormatting sqref="K43:K81">
    <cfRule type="expression" dxfId="20" priority="1">
      <formula>$K43&gt;$I43</formula>
    </cfRule>
  </conditionalFormatting>
  <dataValidations count="4">
    <dataValidation type="list" allowBlank="1" showInputMessage="1" showErrorMessage="1" sqref="C16" xr:uid="{786BC473-614E-4E9A-A7F9-4A2124F04ACC}">
      <formula1>"vorhanden, nicht vorhanden"</formula1>
    </dataValidation>
    <dataValidation type="list" allowBlank="1" showInputMessage="1" showErrorMessage="1" sqref="C14 C17" xr:uid="{6D453174-8281-451D-B428-5BA18764618C}">
      <formula1>"nicht möglich, möglich, sinnvoll, erforderlich"</formula1>
    </dataValidation>
    <dataValidation type="list" allowBlank="1" showInputMessage="1" showErrorMessage="1" sqref="R20 L20 C12:C13" xr:uid="{750C40D1-8714-4C07-824D-72F70048C316}">
      <formula1>"Ja, Nein"</formula1>
    </dataValidation>
    <dataValidation type="list" allowBlank="1" showInputMessage="1" showErrorMessage="1" sqref="C15" xr:uid="{165DCED3-4B14-47CB-B858-660E6B360D28}">
      <formula1>"keinen, moderat, normal, stark, sehr stark"</formula1>
    </dataValidation>
  </dataValidations>
  <hyperlinks>
    <hyperlink ref="H42" location="'Inhaltsvz. + Allgm. Hinweise'!A48" display="RH" xr:uid="{ED6E0862-86F6-4E27-BC22-6D279432177F}"/>
    <hyperlink ref="I42" location="'Inhaltsvz. + Allgm. Hinweise'!A37" display="max. RL m²/ Std. *1/*2" xr:uid="{7D926A66-EB4B-48D4-A818-671CC6AC7066}"/>
    <hyperlink ref="L42" location="'Inhaltsvz. + Allgm. Hinweise'!A46" display="Wö-AZ" xr:uid="{44D7ECBA-26E4-4649-B644-0AD4AA54D6D2}"/>
    <hyperlink ref="I42:J42" location="'Inhaltsvz. + Allgm. Hinweise'!A40" display="max. RL m²/ Std. *1/*2" xr:uid="{F8012EA7-E933-4221-A8F2-85829B2804D6}"/>
  </hyperlinks>
  <printOptions horizontalCentered="1"/>
  <pageMargins left="0.9055118110236221" right="0.23622047244094491" top="1.0236220472440944" bottom="0.39370078740157483" header="0.19685039370078741" footer="0.19685039370078741"/>
  <pageSetup paperSize="9" scale="65"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39B5E-EA42-4224-BAC4-0D959FD225CA}">
  <sheetPr>
    <pageSetUpPr fitToPage="1"/>
  </sheetPr>
  <dimension ref="A1:S102"/>
  <sheetViews>
    <sheetView showGridLines="0" zoomScaleNormal="100" zoomScaleSheetLayoutView="25" workbookViewId="0">
      <selection activeCell="C1" sqref="C1"/>
    </sheetView>
  </sheetViews>
  <sheetFormatPr baseColWidth="10" defaultColWidth="11" defaultRowHeight="12.75"/>
  <cols>
    <col min="1" max="1" width="17.85546875" style="110" customWidth="1"/>
    <col min="2" max="2" width="13.5703125" style="110" customWidth="1"/>
    <col min="3" max="3" width="7.42578125" style="110" customWidth="1"/>
    <col min="4" max="4" width="9.85546875" style="110" customWidth="1"/>
    <col min="5" max="5" width="17.42578125" style="110" customWidth="1"/>
    <col min="6" max="6" width="11.28515625" style="110" bestFit="1" customWidth="1"/>
    <col min="7" max="7" width="13.42578125" style="112" customWidth="1"/>
    <col min="8" max="8" width="7.5703125" style="110" bestFit="1" customWidth="1"/>
    <col min="9" max="9" width="9.5703125" style="110" customWidth="1"/>
    <col min="10" max="10" width="3.140625" style="110" bestFit="1" customWidth="1"/>
    <col min="11" max="12" width="12.42578125" style="110" customWidth="1"/>
    <col min="13" max="13" width="12" style="110" customWidth="1"/>
    <col min="14" max="14" width="11" style="110"/>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s="118" customFormat="1" ht="18" customHeight="1">
      <c r="A2" s="167"/>
      <c r="B2" s="168"/>
      <c r="C2" s="169"/>
      <c r="F2" s="170"/>
      <c r="G2" s="171"/>
      <c r="H2" s="170"/>
      <c r="I2" s="167"/>
      <c r="J2" s="167"/>
      <c r="S2" s="119"/>
    </row>
    <row r="3" spans="1:19" s="118" customFormat="1" ht="14.25">
      <c r="A3" s="114" t="s">
        <v>127</v>
      </c>
      <c r="B3" s="172"/>
      <c r="C3" s="114"/>
      <c r="D3" s="384" t="s">
        <v>43</v>
      </c>
      <c r="E3" s="383" t="s">
        <v>346</v>
      </c>
      <c r="F3" s="363" t="s">
        <v>712</v>
      </c>
      <c r="G3" s="324"/>
      <c r="H3" s="324"/>
      <c r="I3" s="324"/>
      <c r="J3" s="324"/>
      <c r="K3" s="323"/>
      <c r="L3" s="379" t="s">
        <v>345</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7"/>
      <c r="C8" s="126" t="s">
        <v>359</v>
      </c>
      <c r="D8" s="126"/>
      <c r="E8" s="126"/>
      <c r="F8" s="322"/>
      <c r="G8" s="322"/>
      <c r="H8" s="322"/>
      <c r="I8" s="322"/>
      <c r="J8" s="322"/>
      <c r="K8" s="322"/>
      <c r="L8" s="322"/>
    </row>
    <row r="9" spans="1:19" ht="15" customHeight="1">
      <c r="A9" s="126" t="s">
        <v>214</v>
      </c>
      <c r="B9" s="127"/>
      <c r="C9" s="135" t="s">
        <v>178</v>
      </c>
      <c r="D9" s="126"/>
      <c r="E9" s="126"/>
      <c r="F9" s="322"/>
      <c r="G9" s="322"/>
      <c r="H9" s="322"/>
      <c r="I9" s="322"/>
      <c r="J9" s="322"/>
      <c r="K9" s="322"/>
      <c r="L9" s="322"/>
    </row>
    <row r="10" spans="1:19">
      <c r="A10" s="126" t="s">
        <v>215</v>
      </c>
      <c r="B10" s="127"/>
      <c r="C10" s="126" t="s">
        <v>178</v>
      </c>
      <c r="D10" s="126"/>
      <c r="E10" s="126"/>
      <c r="F10" s="322"/>
      <c r="G10" s="322"/>
      <c r="H10" s="322"/>
      <c r="I10" s="322"/>
      <c r="J10" s="322"/>
      <c r="K10" s="322"/>
      <c r="L10" s="322"/>
    </row>
    <row r="11" spans="1:19">
      <c r="A11" s="126" t="s">
        <v>216</v>
      </c>
      <c r="B11" s="127"/>
      <c r="C11" s="126" t="s">
        <v>178</v>
      </c>
      <c r="D11" s="126"/>
      <c r="E11" s="126"/>
      <c r="F11" s="322"/>
      <c r="G11" s="322"/>
      <c r="H11" s="322"/>
      <c r="I11" s="322"/>
      <c r="J11" s="322"/>
      <c r="K11" s="322"/>
      <c r="L11" s="322"/>
    </row>
    <row r="12" spans="1:19">
      <c r="A12" s="135"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35"/>
      <c r="E14" s="126"/>
      <c r="F14" s="322"/>
      <c r="G14" s="322"/>
      <c r="H14" s="322"/>
      <c r="I14" s="322"/>
      <c r="J14" s="322"/>
      <c r="K14" s="322"/>
      <c r="L14" s="322"/>
    </row>
    <row r="15" spans="1:19">
      <c r="A15" s="126" t="s">
        <v>122</v>
      </c>
      <c r="B15" s="127"/>
      <c r="C15" s="126" t="s">
        <v>360</v>
      </c>
      <c r="D15" s="126"/>
      <c r="E15" s="126"/>
      <c r="F15" s="322"/>
      <c r="G15" s="322"/>
      <c r="H15" s="322"/>
      <c r="I15" s="322"/>
      <c r="J15" s="322"/>
      <c r="K15" s="322"/>
      <c r="L15" s="322"/>
    </row>
    <row r="16" spans="1:19">
      <c r="A16" s="126" t="s">
        <v>124</v>
      </c>
      <c r="B16" s="127"/>
      <c r="C16" s="126" t="s">
        <v>125</v>
      </c>
      <c r="D16" s="126"/>
      <c r="E16" s="126" t="s">
        <v>361</v>
      </c>
      <c r="F16" s="322"/>
      <c r="G16" s="322"/>
      <c r="H16" s="322"/>
      <c r="I16" s="322"/>
      <c r="J16" s="322"/>
      <c r="K16" s="322"/>
      <c r="L16" s="322"/>
    </row>
    <row r="17" spans="1:19">
      <c r="A17" s="126" t="s">
        <v>180</v>
      </c>
      <c r="B17" s="128"/>
      <c r="C17" s="126" t="s">
        <v>202</v>
      </c>
      <c r="D17" s="126"/>
      <c r="E17" s="126"/>
      <c r="F17" s="322"/>
      <c r="G17" s="322"/>
      <c r="H17" s="322"/>
      <c r="I17" s="322"/>
      <c r="J17" s="322"/>
      <c r="K17" s="322"/>
      <c r="L17" s="322"/>
    </row>
    <row r="18" spans="1:19" ht="18" customHeight="1">
      <c r="A18" s="129"/>
      <c r="B18" s="130"/>
      <c r="C18" s="131"/>
      <c r="D18" s="131"/>
      <c r="E18" s="131"/>
      <c r="F18" s="131"/>
      <c r="H18" s="131"/>
    </row>
    <row r="19" spans="1:19" s="118" customFormat="1" ht="14.25">
      <c r="A19" s="85" t="s">
        <v>246</v>
      </c>
      <c r="B19" s="117"/>
      <c r="C19" s="164"/>
      <c r="D19" s="164"/>
      <c r="E19" s="164"/>
      <c r="F19" s="175"/>
      <c r="G19" s="85" t="s">
        <v>247</v>
      </c>
      <c r="H19" s="117"/>
      <c r="I19" s="164"/>
      <c r="J19" s="164"/>
      <c r="K19" s="164"/>
      <c r="L19" s="164"/>
      <c r="S19" s="119"/>
    </row>
    <row r="20" spans="1:19">
      <c r="A20" s="3" t="s">
        <v>126</v>
      </c>
      <c r="B20" s="132"/>
      <c r="C20" s="132"/>
      <c r="D20" s="132"/>
      <c r="E20" s="133">
        <f>ROUND(L42,2)</f>
        <v>0</v>
      </c>
      <c r="F20" s="131"/>
      <c r="G20" s="132" t="s">
        <v>185</v>
      </c>
      <c r="H20" s="132"/>
      <c r="I20" s="132"/>
      <c r="J20" s="132"/>
      <c r="K20" s="132"/>
      <c r="L20" s="134" t="s">
        <v>45</v>
      </c>
    </row>
    <row r="21" spans="1:19">
      <c r="A21" s="4" t="s">
        <v>207</v>
      </c>
      <c r="B21" s="135"/>
      <c r="C21" s="135"/>
      <c r="D21" s="135"/>
      <c r="E21" s="5">
        <v>5</v>
      </c>
      <c r="F21" s="131"/>
      <c r="G21" s="135" t="s">
        <v>224</v>
      </c>
      <c r="H21" s="135"/>
      <c r="I21" s="135"/>
      <c r="J21" s="135"/>
      <c r="K21" s="135"/>
      <c r="L21" s="136">
        <f>F42</f>
        <v>332.28</v>
      </c>
      <c r="R21" s="137"/>
    </row>
    <row r="22" spans="1:19">
      <c r="A22" s="4" t="s">
        <v>208</v>
      </c>
      <c r="B22" s="135"/>
      <c r="C22" s="135"/>
      <c r="D22" s="135"/>
      <c r="E22" s="138">
        <f>E20/E21</f>
        <v>0</v>
      </c>
      <c r="F22" s="131"/>
      <c r="G22" s="135" t="s">
        <v>135</v>
      </c>
      <c r="H22" s="135"/>
      <c r="I22" s="135"/>
      <c r="J22" s="135"/>
      <c r="K22" s="135"/>
      <c r="L22" s="139">
        <v>1</v>
      </c>
    </row>
    <row r="23" spans="1:19">
      <c r="A23" s="4" t="s">
        <v>209</v>
      </c>
      <c r="B23" s="135"/>
      <c r="C23" s="135"/>
      <c r="D23" s="135"/>
      <c r="E23" s="58">
        <f>ROUND('Kalk. SVS Unterhaltsr.'!$I$56,2)</f>
        <v>0</v>
      </c>
      <c r="F23" s="131"/>
      <c r="G23" s="135" t="s">
        <v>252</v>
      </c>
      <c r="H23" s="135"/>
      <c r="I23" s="135"/>
      <c r="J23" s="135"/>
      <c r="K23" s="135"/>
      <c r="L23" s="352"/>
      <c r="R23" s="121"/>
    </row>
    <row r="24" spans="1:19">
      <c r="A24" s="110" t="s">
        <v>241</v>
      </c>
      <c r="E24" s="347">
        <f>'Kalk. SVS Unterhaltsr.'!I59</f>
        <v>0</v>
      </c>
      <c r="F24" s="131"/>
      <c r="G24" s="135" t="s">
        <v>186</v>
      </c>
      <c r="H24" s="135"/>
      <c r="I24" s="135"/>
      <c r="J24" s="135"/>
      <c r="K24" s="135"/>
      <c r="L24" s="136">
        <f>IF(L23,L21*L22/L23,0)</f>
        <v>0</v>
      </c>
      <c r="R24" s="121"/>
    </row>
    <row r="25" spans="1:19">
      <c r="A25" s="4" t="s">
        <v>210</v>
      </c>
      <c r="B25" s="135"/>
      <c r="C25" s="135"/>
      <c r="D25" s="135"/>
      <c r="E25" s="5">
        <v>189</v>
      </c>
      <c r="F25" s="131"/>
      <c r="G25" s="4" t="s">
        <v>209</v>
      </c>
      <c r="H25" s="135"/>
      <c r="I25" s="135"/>
      <c r="J25" s="135"/>
      <c r="K25" s="135"/>
      <c r="L25" s="58">
        <f>ROUND('Kalk. SVS Grundr.'!$I$55,2)</f>
        <v>0</v>
      </c>
      <c r="R25" s="137"/>
    </row>
    <row r="26" spans="1:19">
      <c r="A26" s="4" t="s">
        <v>211</v>
      </c>
      <c r="B26" s="135"/>
      <c r="C26" s="135"/>
      <c r="D26" s="135"/>
      <c r="E26" s="5">
        <v>38</v>
      </c>
      <c r="F26" s="131"/>
      <c r="G26" s="4" t="s">
        <v>241</v>
      </c>
      <c r="L26" s="346">
        <f>'Kalk. SVS Grundr.'!I58</f>
        <v>0</v>
      </c>
      <c r="R26" s="137"/>
    </row>
    <row r="27" spans="1:19">
      <c r="A27" s="6" t="s">
        <v>212</v>
      </c>
      <c r="B27" s="135"/>
      <c r="C27" s="135"/>
      <c r="D27" s="135"/>
      <c r="E27" s="7">
        <f>SUM(E20*E23*E26)</f>
        <v>0</v>
      </c>
      <c r="F27" s="131"/>
      <c r="G27" s="140" t="s">
        <v>187</v>
      </c>
      <c r="H27" s="135"/>
      <c r="I27" s="135"/>
      <c r="J27" s="135"/>
      <c r="K27" s="135"/>
      <c r="L27" s="141">
        <f>L24*L25</f>
        <v>0</v>
      </c>
      <c r="O27" s="142"/>
      <c r="R27" s="143"/>
    </row>
    <row r="28" spans="1:19">
      <c r="A28" s="6" t="s">
        <v>213</v>
      </c>
      <c r="B28" s="135"/>
      <c r="C28" s="135"/>
      <c r="D28" s="135"/>
      <c r="E28" s="7">
        <f>E27/12</f>
        <v>0</v>
      </c>
      <c r="F28" s="131"/>
      <c r="G28" s="130"/>
      <c r="H28" s="165"/>
      <c r="I28" s="165"/>
      <c r="J28" s="165"/>
      <c r="K28" s="165"/>
      <c r="L28" s="298"/>
      <c r="O28" s="142"/>
      <c r="R28" s="143"/>
    </row>
    <row r="29" spans="1:19">
      <c r="A29" s="6" t="s">
        <v>188</v>
      </c>
      <c r="B29" s="135"/>
      <c r="C29" s="135"/>
      <c r="D29" s="135"/>
      <c r="E29" s="7">
        <f>E27/E25</f>
        <v>0</v>
      </c>
      <c r="F29" s="131"/>
      <c r="G29" s="130"/>
      <c r="H29" s="165"/>
      <c r="I29" s="165"/>
      <c r="J29" s="165"/>
      <c r="K29" s="165"/>
      <c r="L29" s="298"/>
      <c r="O29" s="142"/>
      <c r="R29" s="143"/>
    </row>
    <row r="30" spans="1:19" ht="18" customHeight="1">
      <c r="G30" s="145"/>
      <c r="H30" s="131"/>
      <c r="I30" s="144"/>
      <c r="J30" s="144"/>
      <c r="K30" s="144"/>
      <c r="L30" s="144"/>
    </row>
    <row r="31" spans="1:19" s="118" customFormat="1" ht="14.25">
      <c r="A31" s="176" t="s">
        <v>120</v>
      </c>
      <c r="C31" s="177"/>
      <c r="G31" s="171"/>
      <c r="S31" s="119"/>
    </row>
    <row r="32" spans="1:19" ht="48.75" customHeight="1">
      <c r="A32" s="146" t="s">
        <v>136</v>
      </c>
      <c r="B32" s="146" t="s">
        <v>137</v>
      </c>
      <c r="C32" s="146" t="s">
        <v>29</v>
      </c>
      <c r="D32" s="530" t="s">
        <v>30</v>
      </c>
      <c r="E32" s="531"/>
      <c r="F32" s="146" t="s">
        <v>31</v>
      </c>
      <c r="G32" s="146" t="s">
        <v>32</v>
      </c>
      <c r="H32" s="356" t="s">
        <v>33</v>
      </c>
      <c r="I32" s="532" t="s">
        <v>303</v>
      </c>
      <c r="J32" s="533"/>
      <c r="K32" s="146" t="s">
        <v>250</v>
      </c>
      <c r="L32" s="357" t="s">
        <v>34</v>
      </c>
      <c r="N32" s="147"/>
      <c r="S32" s="148"/>
    </row>
    <row r="33" spans="1:19">
      <c r="A33" s="149" t="s">
        <v>345</v>
      </c>
      <c r="B33" s="150" t="s">
        <v>259</v>
      </c>
      <c r="C33" s="150"/>
      <c r="D33" s="187" t="s">
        <v>277</v>
      </c>
      <c r="E33" s="188"/>
      <c r="F33" s="153">
        <v>53.84</v>
      </c>
      <c r="G33" s="154" t="s">
        <v>264</v>
      </c>
      <c r="H33" s="178">
        <v>5</v>
      </c>
      <c r="I33" s="179">
        <v>350</v>
      </c>
      <c r="J33" s="359"/>
      <c r="K33" s="353"/>
      <c r="L33" s="157">
        <f>IF(K33,F33*H33/K33,0)</f>
        <v>0</v>
      </c>
      <c r="N33" s="165"/>
      <c r="S33" s="165"/>
    </row>
    <row r="34" spans="1:19">
      <c r="A34" s="149" t="s">
        <v>345</v>
      </c>
      <c r="B34" s="150" t="s">
        <v>259</v>
      </c>
      <c r="C34" s="150" t="s">
        <v>348</v>
      </c>
      <c r="D34" s="187" t="s">
        <v>349</v>
      </c>
      <c r="E34" s="188"/>
      <c r="F34" s="153">
        <v>50.26</v>
      </c>
      <c r="G34" s="154" t="s">
        <v>264</v>
      </c>
      <c r="H34" s="178">
        <v>4</v>
      </c>
      <c r="I34" s="179">
        <v>280</v>
      </c>
      <c r="J34" s="359"/>
      <c r="K34" s="353"/>
      <c r="L34" s="157">
        <f t="shared" ref="L34:L41" si="0">IF(K34,F34*H34/K34,0)</f>
        <v>0</v>
      </c>
      <c r="N34" s="165"/>
      <c r="S34" s="165"/>
    </row>
    <row r="35" spans="1:19">
      <c r="A35" s="149" t="s">
        <v>345</v>
      </c>
      <c r="B35" s="150" t="s">
        <v>259</v>
      </c>
      <c r="C35" s="150" t="s">
        <v>350</v>
      </c>
      <c r="D35" s="187" t="s">
        <v>351</v>
      </c>
      <c r="E35" s="188"/>
      <c r="F35" s="153">
        <v>49.53</v>
      </c>
      <c r="G35" s="154" t="s">
        <v>264</v>
      </c>
      <c r="H35" s="178">
        <v>5</v>
      </c>
      <c r="I35" s="179">
        <v>280</v>
      </c>
      <c r="J35" s="359"/>
      <c r="K35" s="353"/>
      <c r="L35" s="157">
        <f t="shared" si="0"/>
        <v>0</v>
      </c>
      <c r="N35" s="165"/>
      <c r="O35" s="147"/>
      <c r="P35" s="147"/>
      <c r="Q35" s="147"/>
      <c r="R35" s="180"/>
      <c r="S35" s="165"/>
    </row>
    <row r="36" spans="1:19">
      <c r="A36" s="149" t="s">
        <v>345</v>
      </c>
      <c r="B36" s="150" t="s">
        <v>259</v>
      </c>
      <c r="C36" s="150" t="s">
        <v>352</v>
      </c>
      <c r="D36" s="187" t="s">
        <v>349</v>
      </c>
      <c r="E36" s="188"/>
      <c r="F36" s="153">
        <v>49.71</v>
      </c>
      <c r="G36" s="154" t="s">
        <v>264</v>
      </c>
      <c r="H36" s="178">
        <v>2.5</v>
      </c>
      <c r="I36" s="156">
        <v>280</v>
      </c>
      <c r="J36" s="360"/>
      <c r="K36" s="353"/>
      <c r="L36" s="157">
        <f t="shared" si="0"/>
        <v>0</v>
      </c>
      <c r="N36" s="165"/>
      <c r="O36" s="165"/>
      <c r="P36" s="165"/>
      <c r="Q36" s="165"/>
      <c r="R36" s="165"/>
      <c r="S36" s="165"/>
    </row>
    <row r="37" spans="1:19">
      <c r="A37" s="149" t="s">
        <v>345</v>
      </c>
      <c r="B37" s="150" t="s">
        <v>259</v>
      </c>
      <c r="C37" s="150" t="s">
        <v>353</v>
      </c>
      <c r="D37" s="187" t="s">
        <v>349</v>
      </c>
      <c r="E37" s="188"/>
      <c r="F37" s="153">
        <v>50.26</v>
      </c>
      <c r="G37" s="154" t="s">
        <v>264</v>
      </c>
      <c r="H37" s="178">
        <v>4</v>
      </c>
      <c r="I37" s="156">
        <v>280</v>
      </c>
      <c r="J37" s="360"/>
      <c r="K37" s="353"/>
      <c r="L37" s="157">
        <f t="shared" si="0"/>
        <v>0</v>
      </c>
      <c r="N37" s="165"/>
      <c r="O37" s="165"/>
      <c r="P37" s="165"/>
      <c r="Q37" s="165"/>
      <c r="R37" s="165"/>
      <c r="S37" s="165"/>
    </row>
    <row r="38" spans="1:19">
      <c r="A38" s="149" t="s">
        <v>345</v>
      </c>
      <c r="B38" s="150" t="s">
        <v>259</v>
      </c>
      <c r="C38" s="150" t="s">
        <v>354</v>
      </c>
      <c r="D38" s="187" t="s">
        <v>355</v>
      </c>
      <c r="E38" s="188"/>
      <c r="F38" s="153">
        <v>49.53</v>
      </c>
      <c r="G38" s="154" t="s">
        <v>264</v>
      </c>
      <c r="H38" s="178">
        <v>5</v>
      </c>
      <c r="I38" s="179">
        <v>280</v>
      </c>
      <c r="J38" s="359"/>
      <c r="K38" s="353"/>
      <c r="L38" s="157">
        <f t="shared" si="0"/>
        <v>0</v>
      </c>
      <c r="N38" s="165"/>
      <c r="O38" s="165"/>
      <c r="P38" s="165"/>
      <c r="Q38" s="165"/>
      <c r="R38" s="165"/>
      <c r="S38" s="165"/>
    </row>
    <row r="39" spans="1:19">
      <c r="A39" s="149" t="s">
        <v>345</v>
      </c>
      <c r="B39" s="150" t="s">
        <v>259</v>
      </c>
      <c r="C39" s="150" t="s">
        <v>325</v>
      </c>
      <c r="D39" s="187" t="s">
        <v>356</v>
      </c>
      <c r="E39" s="188"/>
      <c r="F39" s="153">
        <v>8.19</v>
      </c>
      <c r="G39" s="154" t="s">
        <v>264</v>
      </c>
      <c r="H39" s="178">
        <v>5</v>
      </c>
      <c r="I39" s="179">
        <v>90</v>
      </c>
      <c r="J39" s="359"/>
      <c r="K39" s="353"/>
      <c r="L39" s="157">
        <f t="shared" si="0"/>
        <v>0</v>
      </c>
      <c r="N39" s="165"/>
      <c r="O39" s="165"/>
      <c r="P39" s="165"/>
      <c r="Q39" s="165"/>
      <c r="R39" s="165"/>
      <c r="S39" s="165"/>
    </row>
    <row r="40" spans="1:19">
      <c r="A40" s="149" t="s">
        <v>345</v>
      </c>
      <c r="B40" s="150" t="s">
        <v>259</v>
      </c>
      <c r="C40" s="150" t="s">
        <v>325</v>
      </c>
      <c r="D40" s="187" t="s">
        <v>357</v>
      </c>
      <c r="E40" s="188"/>
      <c r="F40" s="153">
        <v>14.559999999999999</v>
      </c>
      <c r="G40" s="154" t="s">
        <v>264</v>
      </c>
      <c r="H40" s="178">
        <v>5</v>
      </c>
      <c r="I40" s="179">
        <v>90</v>
      </c>
      <c r="J40" s="359"/>
      <c r="K40" s="353"/>
      <c r="L40" s="157">
        <f t="shared" si="0"/>
        <v>0</v>
      </c>
      <c r="N40" s="165"/>
      <c r="O40" s="165"/>
      <c r="P40" s="165"/>
      <c r="Q40" s="165"/>
      <c r="R40" s="165"/>
      <c r="S40" s="165"/>
    </row>
    <row r="41" spans="1:19">
      <c r="A41" s="149" t="s">
        <v>345</v>
      </c>
      <c r="B41" s="150" t="s">
        <v>259</v>
      </c>
      <c r="C41" s="150"/>
      <c r="D41" s="187" t="s">
        <v>358</v>
      </c>
      <c r="E41" s="188"/>
      <c r="F41" s="153">
        <v>6.4</v>
      </c>
      <c r="G41" s="154" t="s">
        <v>264</v>
      </c>
      <c r="H41" s="178">
        <v>0.02</v>
      </c>
      <c r="I41" s="179">
        <v>350</v>
      </c>
      <c r="J41" s="359"/>
      <c r="K41" s="353"/>
      <c r="L41" s="157">
        <f t="shared" si="0"/>
        <v>0</v>
      </c>
      <c r="N41" s="165"/>
      <c r="O41" s="165"/>
      <c r="P41" s="165"/>
      <c r="Q41" s="165"/>
      <c r="R41" s="165"/>
      <c r="S41" s="165"/>
    </row>
    <row r="42" spans="1:19" s="193" customFormat="1" ht="17.25" customHeight="1">
      <c r="F42" s="194">
        <f>SUBTOTAL(9,F33:F41)</f>
        <v>332.28</v>
      </c>
      <c r="G42" s="195"/>
      <c r="H42" s="196"/>
      <c r="I42" s="196"/>
      <c r="J42" s="196"/>
      <c r="K42" s="196"/>
      <c r="L42" s="194">
        <f>SUBTOTAL(9,L33:L41)</f>
        <v>0</v>
      </c>
      <c r="S42" s="197"/>
    </row>
    <row r="43" spans="1:19" ht="15" customHeight="1"/>
    <row r="44" spans="1:19" ht="20.25" customHeight="1">
      <c r="C44" s="13"/>
      <c r="G44" s="110"/>
    </row>
    <row r="45" spans="1:19" ht="20.25" customHeight="1">
      <c r="C45" s="14"/>
      <c r="G45" s="110"/>
    </row>
    <row r="46" spans="1:19" ht="20.25" customHeight="1">
      <c r="C46" s="14"/>
      <c r="G46" s="110"/>
    </row>
    <row r="47" spans="1:19" ht="20.25" customHeight="1">
      <c r="C47" s="14"/>
      <c r="G47" s="110"/>
    </row>
    <row r="48" spans="1:19" ht="20.25" customHeight="1">
      <c r="C48" s="14"/>
      <c r="G48" s="110"/>
      <c r="O48" s="161"/>
    </row>
    <row r="49" spans="3:16" ht="20.25" customHeight="1">
      <c r="C49" s="14"/>
      <c r="G49" s="110"/>
    </row>
    <row r="50" spans="3:16" ht="20.25" customHeight="1">
      <c r="C50" s="14"/>
      <c r="G50" s="110"/>
      <c r="P50" s="137"/>
    </row>
    <row r="51" spans="3:16" ht="20.25" customHeight="1">
      <c r="C51" s="14"/>
      <c r="G51" s="110"/>
      <c r="O51" s="137"/>
    </row>
    <row r="52" spans="3:16" ht="20.25" customHeight="1">
      <c r="C52" s="13"/>
      <c r="G52" s="110"/>
    </row>
    <row r="53" spans="3:16" ht="20.25" customHeight="1">
      <c r="C53" s="13"/>
      <c r="G53" s="110"/>
      <c r="O53" s="137"/>
    </row>
    <row r="54" spans="3:16" ht="20.25" customHeight="1">
      <c r="C54" s="13"/>
      <c r="G54" s="110"/>
      <c r="P54" s="137"/>
    </row>
    <row r="55" spans="3:16" ht="14.25" customHeight="1">
      <c r="O55" s="137"/>
    </row>
    <row r="56" spans="3:16" ht="15" customHeight="1">
      <c r="O56" s="137"/>
    </row>
    <row r="57" spans="3:16">
      <c r="P57" s="137"/>
    </row>
    <row r="58" spans="3:16">
      <c r="D58" s="15"/>
      <c r="E58" s="15"/>
      <c r="F58" s="15"/>
      <c r="G58" s="16"/>
      <c r="H58" s="165"/>
    </row>
    <row r="59" spans="3:16">
      <c r="D59" s="14"/>
      <c r="E59" s="14"/>
      <c r="F59" s="17"/>
      <c r="G59" s="18"/>
      <c r="H59" s="165"/>
    </row>
    <row r="60" spans="3:16">
      <c r="D60" s="14"/>
      <c r="E60" s="14"/>
      <c r="F60" s="17"/>
      <c r="G60" s="16"/>
      <c r="H60" s="165"/>
    </row>
    <row r="61" spans="3:16">
      <c r="D61" s="14"/>
      <c r="E61" s="14"/>
      <c r="F61" s="14"/>
      <c r="G61" s="19"/>
      <c r="H61" s="165"/>
    </row>
    <row r="62" spans="3:16" ht="14.25" customHeight="1">
      <c r="D62" s="14"/>
      <c r="E62" s="14"/>
      <c r="F62" s="14"/>
      <c r="G62" s="19"/>
      <c r="H62" s="165"/>
    </row>
    <row r="63" spans="3:16">
      <c r="D63" s="14"/>
      <c r="E63" s="14"/>
      <c r="F63" s="14"/>
      <c r="G63" s="20"/>
      <c r="H63" s="165"/>
    </row>
    <row r="64" spans="3:16">
      <c r="D64" s="14"/>
      <c r="E64" s="14"/>
      <c r="F64" s="14"/>
      <c r="G64" s="21"/>
      <c r="H64" s="165"/>
    </row>
    <row r="65" spans="4:8">
      <c r="D65" s="14"/>
      <c r="E65" s="14"/>
      <c r="F65" s="14"/>
      <c r="G65" s="17"/>
      <c r="H65" s="165"/>
    </row>
    <row r="66" spans="4:8">
      <c r="D66" s="14"/>
      <c r="E66" s="14"/>
      <c r="F66" s="14"/>
      <c r="G66" s="22"/>
      <c r="H66" s="165"/>
    </row>
    <row r="67" spans="4:8">
      <c r="D67" s="14"/>
      <c r="E67" s="14"/>
      <c r="F67" s="14"/>
      <c r="G67" s="21"/>
      <c r="H67" s="165"/>
    </row>
    <row r="68" spans="4:8" ht="15" customHeight="1">
      <c r="D68" s="13"/>
      <c r="E68" s="14"/>
      <c r="F68" s="14"/>
      <c r="G68" s="23"/>
      <c r="H68" s="165"/>
    </row>
    <row r="69" spans="4:8">
      <c r="D69" s="13"/>
      <c r="E69" s="14"/>
      <c r="F69" s="14"/>
      <c r="G69" s="23"/>
      <c r="H69" s="165"/>
    </row>
    <row r="70" spans="4:8">
      <c r="D70" s="13"/>
      <c r="E70" s="14"/>
      <c r="F70" s="14"/>
      <c r="G70" s="23"/>
      <c r="H70" s="165"/>
    </row>
    <row r="71" spans="4:8">
      <c r="D71" s="165"/>
      <c r="E71" s="165"/>
      <c r="F71" s="165"/>
      <c r="G71" s="166"/>
      <c r="H71" s="165"/>
    </row>
    <row r="75" spans="4:8" ht="15" customHeight="1"/>
    <row r="82" ht="14.25" customHeight="1"/>
    <row r="91" ht="15" customHeight="1"/>
    <row r="99" spans="7:7" ht="15" customHeight="1"/>
    <row r="100" spans="7:7">
      <c r="G100" s="110"/>
    </row>
    <row r="101" spans="7:7">
      <c r="G101" s="110"/>
    </row>
    <row r="102" spans="7:7">
      <c r="G102" s="110"/>
    </row>
  </sheetData>
  <sheetProtection algorithmName="SHA-512" hashValue="IWdmcyj6S564/jaNzUyclE2kxtvJUwlDDqCH++w2t2D39TTOaXVn03JBHmx5zK5eDPiZzyacxsufaP38izldNg==" saltValue="JxMmgMqWoCuwEuV0E/fAaA==" spinCount="100000" sheet="1" objects="1" scenarios="1" formatColumns="0" formatRows="0"/>
  <autoFilter ref="A32:L41" xr:uid="{00000000-0009-0000-0000-000004000000}">
    <filterColumn colId="3" showButton="0"/>
    <sortState xmlns:xlrd2="http://schemas.microsoft.com/office/spreadsheetml/2017/richdata2" ref="A31:K69">
      <sortCondition ref="A31:A69"/>
      <sortCondition ref="B31:B69"/>
      <sortCondition ref="C31:C69"/>
    </sortState>
  </autoFilter>
  <mergeCells count="2">
    <mergeCell ref="D32:E32"/>
    <mergeCell ref="I32:J32"/>
  </mergeCells>
  <conditionalFormatting sqref="G61:G70">
    <cfRule type="cellIs" dxfId="19" priority="2" stopIfTrue="1" operator="equal">
      <formula>0</formula>
    </cfRule>
  </conditionalFormatting>
  <conditionalFormatting sqref="K33:K41">
    <cfRule type="expression" dxfId="18" priority="1">
      <formula>$K33&gt;$I33</formula>
    </cfRule>
  </conditionalFormatting>
  <dataValidations count="4">
    <dataValidation type="list" allowBlank="1" showInputMessage="1" showErrorMessage="1" sqref="C14 C17" xr:uid="{8079248F-EEEE-4163-8429-2F18141A2F76}">
      <formula1>"nicht möglich, möglich, sinnvoll, erforderlich"</formula1>
    </dataValidation>
    <dataValidation type="list" allowBlank="1" showInputMessage="1" showErrorMessage="1" sqref="C15" xr:uid="{32C3ECF3-9EA0-4C0F-8F72-50928BD82742}">
      <formula1>"keinen, moderat, normal, stark, sehr stark"</formula1>
    </dataValidation>
    <dataValidation type="list" allowBlank="1" showInputMessage="1" showErrorMessage="1" sqref="C16" xr:uid="{0FA357F6-81F0-4CAF-880D-A099C372F9FC}">
      <formula1>"vorhanden, nicht vorhanden"</formula1>
    </dataValidation>
    <dataValidation type="list" allowBlank="1" showInputMessage="1" showErrorMessage="1" sqref="R20 L20 C12:C13" xr:uid="{4503F60E-3952-41D1-89F6-3C54E7941363}">
      <formula1>"Ja, Nein"</formula1>
    </dataValidation>
  </dataValidations>
  <hyperlinks>
    <hyperlink ref="H32" location="'Inhaltsvz. + Allgm. Hinweise'!A48" display="RH" xr:uid="{444AF33C-D864-40CC-B14F-F0812D8F8814}"/>
    <hyperlink ref="I32" location="'Inhaltsvz. + Allgm. Hinweise'!A37" display="max. RL m²/ Std. *1/*2" xr:uid="{0F08E084-DD15-463E-BE5C-E088D27CEDAB}"/>
    <hyperlink ref="L32" location="'Inhaltsvz. + Allgm. Hinweise'!A46" display="Wö-AZ" xr:uid="{14F6FFB7-0FE0-43E4-BF52-3FCEC649C966}"/>
    <hyperlink ref="I32:J32" location="'Inhaltsvz. + Allgm. Hinweise'!A40" display="'Inhaltsvz. + Allgm. Hinweise'!A40" xr:uid="{F89426D1-C0ED-41BD-A604-2B095C979C5B}"/>
  </hyperlinks>
  <printOptions horizontalCentered="1"/>
  <pageMargins left="0.9055118110236221" right="0.23622047244094491" top="1.0629921259842521" bottom="0.39370078740157483" header="0.19685039370078741" footer="0.19685039370078741"/>
  <pageSetup paperSize="9" scale="66"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95AC7-7F5D-4550-A70C-C719C5EF2E93}">
  <sheetPr>
    <pageSetUpPr fitToPage="1"/>
  </sheetPr>
  <dimension ref="A1:T121"/>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2.85546875" style="110" customWidth="1"/>
    <col min="6" max="6" width="13.42578125" style="110" customWidth="1"/>
    <col min="7" max="7" width="19.7109375" style="112" customWidth="1"/>
    <col min="8" max="8" width="7.42578125" style="110" bestFit="1" customWidth="1"/>
    <col min="9" max="9" width="10" style="110" customWidth="1"/>
    <col min="10" max="10" width="3.140625" style="110" bestFit="1" customWidth="1"/>
    <col min="11" max="11" width="9.85546875" style="110" customWidth="1"/>
    <col min="12" max="12" width="11.140625" style="110" bestFit="1"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347</v>
      </c>
      <c r="F3" s="363" t="s">
        <v>712</v>
      </c>
      <c r="G3" s="117"/>
      <c r="H3" s="117"/>
      <c r="I3" s="117"/>
      <c r="J3" s="117"/>
      <c r="K3" s="117"/>
      <c r="L3" s="366" t="s">
        <v>35</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5"/>
      <c r="C8" s="124" t="s">
        <v>299</v>
      </c>
      <c r="D8" s="124"/>
      <c r="E8" s="126" t="s">
        <v>196</v>
      </c>
      <c r="F8" s="322"/>
      <c r="G8" s="322"/>
      <c r="H8" s="322"/>
      <c r="I8" s="322"/>
      <c r="J8" s="322"/>
      <c r="K8" s="322"/>
      <c r="L8" s="322"/>
    </row>
    <row r="9" spans="1:19" ht="15" customHeight="1">
      <c r="A9" s="126" t="s">
        <v>214</v>
      </c>
      <c r="B9" s="127"/>
      <c r="C9" s="124" t="s">
        <v>178</v>
      </c>
      <c r="D9" s="126"/>
      <c r="E9" s="124"/>
      <c r="F9" s="322"/>
      <c r="G9" s="322"/>
      <c r="H9" s="322"/>
      <c r="I9" s="322"/>
      <c r="J9" s="322"/>
      <c r="K9" s="322"/>
      <c r="L9" s="322"/>
    </row>
    <row r="10" spans="1:19" ht="15" customHeight="1">
      <c r="A10" s="126" t="s">
        <v>215</v>
      </c>
      <c r="B10" s="127"/>
      <c r="C10" s="126" t="s">
        <v>178</v>
      </c>
      <c r="D10" s="126"/>
      <c r="E10" s="126"/>
      <c r="F10" s="322"/>
      <c r="G10" s="322"/>
      <c r="H10" s="322"/>
      <c r="I10" s="322"/>
      <c r="J10" s="322"/>
      <c r="K10" s="322"/>
      <c r="L10" s="322"/>
    </row>
    <row r="11" spans="1:19" ht="15" customHeight="1">
      <c r="A11" s="126" t="s">
        <v>216</v>
      </c>
      <c r="B11" s="127"/>
      <c r="C11" s="126" t="s">
        <v>178</v>
      </c>
      <c r="D11" s="126"/>
      <c r="F11" s="322"/>
      <c r="G11" s="322"/>
      <c r="H11" s="322"/>
      <c r="I11" s="322"/>
      <c r="J11" s="322"/>
      <c r="K11" s="322"/>
      <c r="L11" s="322"/>
    </row>
    <row r="12" spans="1:19">
      <c r="A12" s="110"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26"/>
      <c r="E14" s="126"/>
      <c r="F14" s="322"/>
      <c r="G14" s="322"/>
      <c r="H14" s="322"/>
      <c r="I14" s="322"/>
      <c r="J14" s="322"/>
      <c r="K14" s="322"/>
      <c r="L14" s="322"/>
    </row>
    <row r="15" spans="1:19">
      <c r="A15" s="126" t="s">
        <v>122</v>
      </c>
      <c r="B15" s="127"/>
      <c r="C15" s="126" t="s">
        <v>360</v>
      </c>
      <c r="D15" s="126"/>
      <c r="E15" s="126"/>
      <c r="F15" s="322"/>
      <c r="G15" s="322"/>
      <c r="H15" s="322"/>
      <c r="I15" s="322"/>
      <c r="J15" s="322"/>
      <c r="K15" s="322"/>
      <c r="L15" s="322"/>
    </row>
    <row r="16" spans="1:19">
      <c r="A16" s="126" t="s">
        <v>124</v>
      </c>
      <c r="B16" s="127"/>
      <c r="C16" s="126" t="s">
        <v>125</v>
      </c>
      <c r="D16" s="126"/>
      <c r="E16" s="380" t="s">
        <v>362</v>
      </c>
      <c r="F16" s="326"/>
      <c r="G16" s="326"/>
      <c r="H16" s="326"/>
      <c r="I16" s="326"/>
      <c r="J16" s="326"/>
      <c r="K16" s="326"/>
      <c r="L16" s="326"/>
    </row>
    <row r="17" spans="1:20">
      <c r="A17" s="126" t="s">
        <v>180</v>
      </c>
      <c r="B17" s="128"/>
      <c r="C17" s="126" t="s">
        <v>179</v>
      </c>
      <c r="D17" s="126"/>
      <c r="E17" s="126" t="s">
        <v>363</v>
      </c>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ROUND(L61,2)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F61</f>
        <v>617.95999999999992</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149" t="s">
        <v>35</v>
      </c>
      <c r="B43" s="150" t="s">
        <v>259</v>
      </c>
      <c r="C43" s="150"/>
      <c r="D43" s="151" t="s">
        <v>364</v>
      </c>
      <c r="E43" s="152"/>
      <c r="F43" s="153">
        <v>28.72</v>
      </c>
      <c r="G43" s="154" t="s">
        <v>365</v>
      </c>
      <c r="H43" s="155">
        <v>5</v>
      </c>
      <c r="I43" s="156">
        <v>350</v>
      </c>
      <c r="J43" s="156" t="s">
        <v>253</v>
      </c>
      <c r="K43" s="351"/>
      <c r="L43" s="157">
        <f>IF(K43,F43*H43/K43,0)</f>
        <v>0</v>
      </c>
      <c r="O43" s="158"/>
      <c r="P43" s="159"/>
      <c r="Q43" s="158"/>
      <c r="R43" s="160"/>
      <c r="S43" s="110"/>
    </row>
    <row r="44" spans="1:20">
      <c r="A44" s="149" t="s">
        <v>35</v>
      </c>
      <c r="B44" s="150" t="s">
        <v>259</v>
      </c>
      <c r="C44" s="150"/>
      <c r="D44" s="151" t="s">
        <v>316</v>
      </c>
      <c r="E44" s="152"/>
      <c r="F44" s="153">
        <v>5.0199999999999996</v>
      </c>
      <c r="G44" s="154" t="s">
        <v>261</v>
      </c>
      <c r="H44" s="155">
        <v>5</v>
      </c>
      <c r="I44" s="156">
        <v>90</v>
      </c>
      <c r="J44" s="156"/>
      <c r="K44" s="351"/>
      <c r="L44" s="157">
        <f>IF(K44,F44*H44/K44,0)</f>
        <v>0</v>
      </c>
      <c r="O44" s="158"/>
      <c r="P44" s="159"/>
      <c r="Q44" s="158"/>
      <c r="R44" s="160"/>
    </row>
    <row r="45" spans="1:20">
      <c r="A45" s="149" t="s">
        <v>35</v>
      </c>
      <c r="B45" s="150" t="s">
        <v>259</v>
      </c>
      <c r="C45" s="150"/>
      <c r="D45" s="151" t="s">
        <v>266</v>
      </c>
      <c r="E45" s="152"/>
      <c r="F45" s="153">
        <v>1.62</v>
      </c>
      <c r="G45" s="154" t="s">
        <v>261</v>
      </c>
      <c r="H45" s="155">
        <v>0.23</v>
      </c>
      <c r="I45" s="156">
        <v>350</v>
      </c>
      <c r="J45" s="156"/>
      <c r="K45" s="351"/>
      <c r="L45" s="157">
        <f t="shared" ref="L45:L60" si="0">IF(K45,F45*H45/K45,0)</f>
        <v>0</v>
      </c>
      <c r="O45" s="158"/>
      <c r="P45" s="159"/>
      <c r="Q45" s="158"/>
      <c r="R45" s="160"/>
    </row>
    <row r="46" spans="1:20">
      <c r="A46" s="149" t="s">
        <v>35</v>
      </c>
      <c r="B46" s="150" t="s">
        <v>259</v>
      </c>
      <c r="C46" s="150"/>
      <c r="D46" s="151" t="s">
        <v>366</v>
      </c>
      <c r="E46" s="152"/>
      <c r="F46" s="153">
        <v>21.3</v>
      </c>
      <c r="G46" s="154" t="s">
        <v>365</v>
      </c>
      <c r="H46" s="155">
        <v>5</v>
      </c>
      <c r="I46" s="156">
        <v>280</v>
      </c>
      <c r="J46" s="156"/>
      <c r="K46" s="351"/>
      <c r="L46" s="157">
        <f t="shared" si="0"/>
        <v>0</v>
      </c>
    </row>
    <row r="47" spans="1:20">
      <c r="A47" s="149" t="s">
        <v>35</v>
      </c>
      <c r="B47" s="150" t="s">
        <v>259</v>
      </c>
      <c r="C47" s="150"/>
      <c r="D47" s="151" t="s">
        <v>367</v>
      </c>
      <c r="E47" s="152"/>
      <c r="F47" s="153">
        <v>10.95</v>
      </c>
      <c r="G47" s="154" t="s">
        <v>261</v>
      </c>
      <c r="H47" s="155">
        <v>5</v>
      </c>
      <c r="I47" s="156">
        <v>90</v>
      </c>
      <c r="J47" s="156"/>
      <c r="K47" s="351"/>
      <c r="L47" s="157">
        <f t="shared" si="0"/>
        <v>0</v>
      </c>
    </row>
    <row r="48" spans="1:20">
      <c r="A48" s="149" t="s">
        <v>35</v>
      </c>
      <c r="B48" s="150" t="s">
        <v>259</v>
      </c>
      <c r="C48" s="150"/>
      <c r="D48" s="151" t="s">
        <v>368</v>
      </c>
      <c r="E48" s="152"/>
      <c r="F48" s="153">
        <v>3.05</v>
      </c>
      <c r="G48" s="154" t="s">
        <v>333</v>
      </c>
      <c r="H48" s="155">
        <v>0.02</v>
      </c>
      <c r="I48" s="156">
        <v>350</v>
      </c>
      <c r="J48" s="156"/>
      <c r="K48" s="351"/>
      <c r="L48" s="157">
        <f t="shared" si="0"/>
        <v>0</v>
      </c>
    </row>
    <row r="49" spans="1:12">
      <c r="A49" s="149" t="s">
        <v>35</v>
      </c>
      <c r="B49" s="150" t="s">
        <v>259</v>
      </c>
      <c r="C49" s="150"/>
      <c r="D49" s="151" t="s">
        <v>278</v>
      </c>
      <c r="E49" s="152"/>
      <c r="F49" s="153">
        <v>21.34</v>
      </c>
      <c r="G49" s="154" t="s">
        <v>365</v>
      </c>
      <c r="H49" s="155">
        <v>5</v>
      </c>
      <c r="I49" s="156">
        <v>280</v>
      </c>
      <c r="J49" s="156"/>
      <c r="K49" s="351"/>
      <c r="L49" s="157">
        <f t="shared" si="0"/>
        <v>0</v>
      </c>
    </row>
    <row r="50" spans="1:12">
      <c r="A50" s="149" t="s">
        <v>35</v>
      </c>
      <c r="B50" s="150" t="s">
        <v>259</v>
      </c>
      <c r="C50" s="150"/>
      <c r="D50" s="151" t="s">
        <v>367</v>
      </c>
      <c r="E50" s="152"/>
      <c r="F50" s="153">
        <v>10.68</v>
      </c>
      <c r="G50" s="154" t="s">
        <v>261</v>
      </c>
      <c r="H50" s="155">
        <v>5</v>
      </c>
      <c r="I50" s="156">
        <v>90</v>
      </c>
      <c r="J50" s="156"/>
      <c r="K50" s="351"/>
      <c r="L50" s="157">
        <f t="shared" si="0"/>
        <v>0</v>
      </c>
    </row>
    <row r="51" spans="1:12">
      <c r="A51" s="149" t="s">
        <v>35</v>
      </c>
      <c r="B51" s="150" t="s">
        <v>259</v>
      </c>
      <c r="C51" s="150"/>
      <c r="D51" s="151" t="s">
        <v>369</v>
      </c>
      <c r="E51" s="152"/>
      <c r="F51" s="153">
        <v>3.97</v>
      </c>
      <c r="G51" s="154" t="s">
        <v>261</v>
      </c>
      <c r="H51" s="155">
        <v>5</v>
      </c>
      <c r="I51" s="156">
        <v>90</v>
      </c>
      <c r="J51" s="156"/>
      <c r="K51" s="351"/>
      <c r="L51" s="157">
        <f t="shared" si="0"/>
        <v>0</v>
      </c>
    </row>
    <row r="52" spans="1:12">
      <c r="A52" s="149" t="s">
        <v>35</v>
      </c>
      <c r="B52" s="150" t="s">
        <v>259</v>
      </c>
      <c r="C52" s="150"/>
      <c r="D52" s="151" t="s">
        <v>317</v>
      </c>
      <c r="E52" s="152"/>
      <c r="F52" s="153">
        <v>3.61</v>
      </c>
      <c r="G52" s="154" t="s">
        <v>261</v>
      </c>
      <c r="H52" s="155">
        <v>5</v>
      </c>
      <c r="I52" s="156">
        <v>90</v>
      </c>
      <c r="J52" s="156"/>
      <c r="K52" s="351"/>
      <c r="L52" s="157">
        <f t="shared" si="0"/>
        <v>0</v>
      </c>
    </row>
    <row r="53" spans="1:12">
      <c r="A53" s="149" t="s">
        <v>35</v>
      </c>
      <c r="B53" s="150" t="s">
        <v>259</v>
      </c>
      <c r="C53" s="150"/>
      <c r="D53" s="151" t="s">
        <v>370</v>
      </c>
      <c r="E53" s="152"/>
      <c r="F53" s="153">
        <v>11.44</v>
      </c>
      <c r="G53" s="154" t="s">
        <v>365</v>
      </c>
      <c r="H53" s="155">
        <v>5</v>
      </c>
      <c r="I53" s="156">
        <v>280</v>
      </c>
      <c r="J53" s="156"/>
      <c r="K53" s="351"/>
      <c r="L53" s="157">
        <f t="shared" si="0"/>
        <v>0</v>
      </c>
    </row>
    <row r="54" spans="1:12">
      <c r="A54" s="149" t="s">
        <v>35</v>
      </c>
      <c r="B54" s="150" t="s">
        <v>259</v>
      </c>
      <c r="C54" s="150"/>
      <c r="D54" s="151" t="s">
        <v>371</v>
      </c>
      <c r="E54" s="152"/>
      <c r="F54" s="153">
        <v>335.21</v>
      </c>
      <c r="G54" s="154" t="s">
        <v>264</v>
      </c>
      <c r="H54" s="155">
        <v>5</v>
      </c>
      <c r="I54" s="156">
        <v>600</v>
      </c>
      <c r="J54" s="156" t="s">
        <v>703</v>
      </c>
      <c r="K54" s="351"/>
      <c r="L54" s="157">
        <f t="shared" si="0"/>
        <v>0</v>
      </c>
    </row>
    <row r="55" spans="1:12">
      <c r="A55" s="149" t="s">
        <v>35</v>
      </c>
      <c r="B55" s="150" t="s">
        <v>259</v>
      </c>
      <c r="C55" s="150"/>
      <c r="D55" s="151" t="s">
        <v>372</v>
      </c>
      <c r="E55" s="152"/>
      <c r="F55" s="153">
        <v>16.559999999999999</v>
      </c>
      <c r="G55" s="154" t="s">
        <v>365</v>
      </c>
      <c r="H55" s="155">
        <v>1</v>
      </c>
      <c r="I55" s="156">
        <v>280</v>
      </c>
      <c r="J55" s="156"/>
      <c r="K55" s="351"/>
      <c r="L55" s="157">
        <f t="shared" si="0"/>
        <v>0</v>
      </c>
    </row>
    <row r="56" spans="1:12">
      <c r="A56" s="149" t="s">
        <v>35</v>
      </c>
      <c r="B56" s="150" t="s">
        <v>259</v>
      </c>
      <c r="C56" s="150"/>
      <c r="D56" s="151" t="s">
        <v>373</v>
      </c>
      <c r="E56" s="152"/>
      <c r="F56" s="153">
        <v>25.98</v>
      </c>
      <c r="G56" s="154" t="s">
        <v>264</v>
      </c>
      <c r="H56" s="155">
        <v>1</v>
      </c>
      <c r="I56" s="156">
        <v>280</v>
      </c>
      <c r="J56" s="156"/>
      <c r="K56" s="351"/>
      <c r="L56" s="157">
        <f t="shared" si="0"/>
        <v>0</v>
      </c>
    </row>
    <row r="57" spans="1:12">
      <c r="A57" s="149" t="s">
        <v>35</v>
      </c>
      <c r="B57" s="150" t="s">
        <v>259</v>
      </c>
      <c r="C57" s="150"/>
      <c r="D57" s="151" t="s">
        <v>374</v>
      </c>
      <c r="E57" s="152"/>
      <c r="F57" s="153">
        <v>29.49</v>
      </c>
      <c r="G57" s="154" t="s">
        <v>264</v>
      </c>
      <c r="H57" s="155">
        <v>1</v>
      </c>
      <c r="I57" s="156">
        <v>280</v>
      </c>
      <c r="J57" s="156"/>
      <c r="K57" s="351"/>
      <c r="L57" s="157">
        <f t="shared" si="0"/>
        <v>0</v>
      </c>
    </row>
    <row r="58" spans="1:12">
      <c r="A58" s="149" t="s">
        <v>35</v>
      </c>
      <c r="B58" s="150" t="s">
        <v>259</v>
      </c>
      <c r="C58" s="150"/>
      <c r="D58" s="151" t="s">
        <v>293</v>
      </c>
      <c r="E58" s="152"/>
      <c r="F58" s="153">
        <v>6.05</v>
      </c>
      <c r="G58" s="154" t="s">
        <v>365</v>
      </c>
      <c r="H58" s="155">
        <v>2</v>
      </c>
      <c r="I58" s="156">
        <v>200</v>
      </c>
      <c r="J58" s="156"/>
      <c r="K58" s="351"/>
      <c r="L58" s="157">
        <f t="shared" si="0"/>
        <v>0</v>
      </c>
    </row>
    <row r="59" spans="1:12">
      <c r="A59" s="149" t="s">
        <v>35</v>
      </c>
      <c r="B59" s="150" t="s">
        <v>269</v>
      </c>
      <c r="C59" s="150"/>
      <c r="D59" s="151" t="s">
        <v>375</v>
      </c>
      <c r="E59" s="152"/>
      <c r="F59" s="153">
        <v>74.97</v>
      </c>
      <c r="G59" s="154" t="s">
        <v>365</v>
      </c>
      <c r="H59" s="155">
        <v>2</v>
      </c>
      <c r="I59" s="156">
        <v>350</v>
      </c>
      <c r="J59" s="156"/>
      <c r="K59" s="351"/>
      <c r="L59" s="157">
        <f t="shared" si="0"/>
        <v>0</v>
      </c>
    </row>
    <row r="60" spans="1:12">
      <c r="A60" s="149" t="s">
        <v>35</v>
      </c>
      <c r="B60" s="150" t="s">
        <v>259</v>
      </c>
      <c r="C60" s="150"/>
      <c r="D60" s="151" t="s">
        <v>293</v>
      </c>
      <c r="E60" s="152"/>
      <c r="F60" s="153">
        <v>8</v>
      </c>
      <c r="G60" s="154" t="s">
        <v>376</v>
      </c>
      <c r="H60" s="155">
        <v>2</v>
      </c>
      <c r="I60" s="156">
        <v>200</v>
      </c>
      <c r="J60" s="156"/>
      <c r="K60" s="351"/>
      <c r="L60" s="157">
        <f t="shared" si="0"/>
        <v>0</v>
      </c>
    </row>
    <row r="61" spans="1:12" ht="14.25">
      <c r="A61" s="163"/>
      <c r="B61" s="205"/>
      <c r="C61" s="205"/>
      <c r="D61" s="206"/>
      <c r="E61" s="206"/>
      <c r="F61" s="162">
        <f>SUBTOTAL(9,F43:F60)</f>
        <v>617.95999999999992</v>
      </c>
      <c r="G61" s="207"/>
      <c r="H61" s="208"/>
      <c r="I61" s="208"/>
      <c r="J61" s="208"/>
      <c r="K61" s="208"/>
      <c r="L61" s="162">
        <f>SUBTOTAL(9,L43:L60)</f>
        <v>0</v>
      </c>
    </row>
    <row r="62" spans="1:12" ht="15" customHeight="1"/>
    <row r="63" spans="1:12" ht="20.25" customHeight="1">
      <c r="C63" s="13"/>
      <c r="G63" s="110"/>
    </row>
    <row r="64" spans="1:12" ht="20.25" customHeight="1">
      <c r="C64" s="14"/>
      <c r="G64" s="110"/>
    </row>
    <row r="65" spans="3:16" ht="20.25" customHeight="1">
      <c r="C65" s="14"/>
      <c r="G65" s="110"/>
    </row>
    <row r="66" spans="3:16" ht="20.25" customHeight="1">
      <c r="C66" s="14"/>
      <c r="G66" s="110"/>
    </row>
    <row r="67" spans="3:16" ht="20.25" customHeight="1">
      <c r="C67" s="14"/>
      <c r="G67" s="110"/>
      <c r="O67" s="161"/>
    </row>
    <row r="68" spans="3:16" ht="20.25" customHeight="1">
      <c r="C68" s="14"/>
      <c r="G68" s="110"/>
    </row>
    <row r="69" spans="3:16" ht="20.25" customHeight="1">
      <c r="C69" s="14"/>
      <c r="G69" s="110"/>
      <c r="P69" s="137"/>
    </row>
    <row r="70" spans="3:16" ht="20.25" customHeight="1">
      <c r="C70" s="14"/>
      <c r="G70" s="110"/>
      <c r="O70" s="137"/>
    </row>
    <row r="71" spans="3:16" ht="20.25" customHeight="1">
      <c r="C71" s="13"/>
      <c r="G71" s="110"/>
    </row>
    <row r="72" spans="3:16" ht="20.25" customHeight="1">
      <c r="C72" s="13"/>
      <c r="G72" s="110"/>
      <c r="O72" s="137"/>
    </row>
    <row r="73" spans="3:16" ht="20.25" customHeight="1">
      <c r="C73" s="13"/>
      <c r="G73" s="110"/>
      <c r="P73" s="137"/>
    </row>
    <row r="74" spans="3:16" ht="14.25" customHeight="1">
      <c r="O74" s="137"/>
    </row>
    <row r="75" spans="3:16" ht="15" customHeight="1">
      <c r="O75" s="137"/>
    </row>
    <row r="76" spans="3:16">
      <c r="P76" s="137"/>
    </row>
    <row r="77" spans="3:16">
      <c r="D77" s="15"/>
      <c r="E77" s="15"/>
      <c r="F77" s="15"/>
      <c r="G77" s="16"/>
      <c r="H77" s="165"/>
    </row>
    <row r="78" spans="3:16">
      <c r="D78" s="14"/>
      <c r="E78" s="14"/>
      <c r="F78" s="17"/>
      <c r="G78" s="18"/>
      <c r="H78" s="165"/>
    </row>
    <row r="79" spans="3:16">
      <c r="D79" s="14"/>
      <c r="E79" s="14"/>
      <c r="F79" s="17"/>
      <c r="G79" s="16"/>
      <c r="H79" s="165"/>
    </row>
    <row r="80" spans="3:16">
      <c r="D80" s="14"/>
      <c r="E80" s="14"/>
      <c r="F80" s="14"/>
      <c r="G80" s="19"/>
      <c r="H80" s="165"/>
    </row>
    <row r="81" spans="4:8" ht="14.25" customHeight="1">
      <c r="D81" s="14"/>
      <c r="E81" s="14"/>
      <c r="F81" s="14"/>
      <c r="G81" s="19"/>
      <c r="H81" s="165"/>
    </row>
    <row r="82" spans="4:8">
      <c r="D82" s="14"/>
      <c r="E82" s="14"/>
      <c r="F82" s="14"/>
      <c r="G82" s="20"/>
      <c r="H82" s="165"/>
    </row>
    <row r="83" spans="4:8">
      <c r="D83" s="14"/>
      <c r="E83" s="14"/>
      <c r="F83" s="14"/>
      <c r="G83" s="21"/>
      <c r="H83" s="165"/>
    </row>
    <row r="84" spans="4:8">
      <c r="D84" s="14"/>
      <c r="E84" s="14"/>
      <c r="F84" s="14"/>
      <c r="G84" s="17"/>
      <c r="H84" s="165"/>
    </row>
    <row r="85" spans="4:8">
      <c r="D85" s="14"/>
      <c r="E85" s="14"/>
      <c r="F85" s="14"/>
      <c r="G85" s="22"/>
      <c r="H85" s="165"/>
    </row>
    <row r="86" spans="4:8">
      <c r="D86" s="14"/>
      <c r="E86" s="14"/>
      <c r="F86" s="14"/>
      <c r="G86" s="21"/>
      <c r="H86" s="165"/>
    </row>
    <row r="87" spans="4:8" ht="15" customHeight="1">
      <c r="D87" s="13"/>
      <c r="E87" s="14"/>
      <c r="F87" s="14"/>
      <c r="G87" s="23"/>
      <c r="H87" s="165"/>
    </row>
    <row r="88" spans="4:8">
      <c r="D88" s="13"/>
      <c r="E88" s="14"/>
      <c r="F88" s="14"/>
      <c r="G88" s="23"/>
      <c r="H88" s="165"/>
    </row>
    <row r="89" spans="4:8">
      <c r="D89" s="13"/>
      <c r="E89" s="14"/>
      <c r="F89" s="14"/>
      <c r="G89" s="23"/>
      <c r="H89" s="165"/>
    </row>
    <row r="90" spans="4:8">
      <c r="D90" s="165"/>
      <c r="E90" s="165"/>
      <c r="F90" s="165"/>
      <c r="G90" s="166"/>
      <c r="H90" s="165"/>
    </row>
    <row r="94" spans="4:8" ht="15" customHeight="1"/>
    <row r="101" ht="14.25" customHeight="1"/>
    <row r="110" ht="15" customHeight="1"/>
    <row r="118" spans="7:7" ht="15" customHeight="1"/>
    <row r="119" spans="7:7">
      <c r="G119" s="110"/>
    </row>
    <row r="120" spans="7:7">
      <c r="G120" s="110"/>
    </row>
    <row r="121" spans="7:7">
      <c r="G121" s="110"/>
    </row>
  </sheetData>
  <sheetProtection algorithmName="SHA-512" hashValue="OuUgmYBJNsLIrSBmsZaa5CiikWXWpVAGdhPLiOlcBsXslhmBmOT7T/eEC7OuoTEPOm+86fU/4RwXHco7VN+SWQ==" saltValue="8nA6PFygR3bZjGwPJyCgTw==" spinCount="100000" sheet="1" objects="1" scenarios="1" formatColumns="0" formatRows="0"/>
  <autoFilter ref="A42:L61" xr:uid="{00000000-0009-0000-0000-000005000000}">
    <filterColumn colId="3" showButton="0"/>
    <sortState xmlns:xlrd2="http://schemas.microsoft.com/office/spreadsheetml/2017/richdata2" ref="A31:K242">
      <sortCondition ref="A31:A242"/>
      <sortCondition ref="B31:B242"/>
      <sortCondition ref="C31:C242"/>
    </sortState>
  </autoFilter>
  <mergeCells count="2">
    <mergeCell ref="D42:E42"/>
    <mergeCell ref="I42:J42"/>
  </mergeCells>
  <conditionalFormatting sqref="G80:G89">
    <cfRule type="cellIs" dxfId="17" priority="2" stopIfTrue="1" operator="equal">
      <formula>0</formula>
    </cfRule>
  </conditionalFormatting>
  <conditionalFormatting sqref="K43:K60">
    <cfRule type="expression" dxfId="16" priority="1">
      <formula>$K43&gt;$I43</formula>
    </cfRule>
  </conditionalFormatting>
  <dataValidations count="4">
    <dataValidation type="list" allowBlank="1" showInputMessage="1" showErrorMessage="1" sqref="C16" xr:uid="{42E575E6-E5EB-4F60-81FD-9CDA2398A432}">
      <formula1>"vorhanden, nicht vorhanden"</formula1>
    </dataValidation>
    <dataValidation type="list" allowBlank="1" showInputMessage="1" showErrorMessage="1" sqref="C14 C17" xr:uid="{88388B87-1ED5-4A26-89B5-A3B980727018}">
      <formula1>"nicht möglich, möglich, sinnvoll, erforderlich"</formula1>
    </dataValidation>
    <dataValidation type="list" allowBlank="1" showInputMessage="1" showErrorMessage="1" sqref="R20 L20 C12:C13" xr:uid="{FF3A55BC-BDE3-4CA7-A9ED-7D13703A2D8D}">
      <formula1>"Ja, Nein"</formula1>
    </dataValidation>
    <dataValidation type="list" allowBlank="1" showInputMessage="1" showErrorMessage="1" sqref="C15" xr:uid="{1FFF2B60-01CF-44A9-B3D7-B3D6F00534B5}">
      <formula1>"keinen, moderat, normal, stark, sehr stark"</formula1>
    </dataValidation>
  </dataValidations>
  <hyperlinks>
    <hyperlink ref="H42" location="'Inhaltsvz. + Allgm. Hinweise'!A48" display="RH" xr:uid="{37EDE954-5870-4F27-9587-DF5B47371924}"/>
    <hyperlink ref="I42" location="'Inhaltsvz. + Allgm. Hinweise'!A37" display="max. RL m²/ Std. *1/*2" xr:uid="{0B311F52-74D3-4A18-BE6C-BE1AC701D94F}"/>
    <hyperlink ref="L42" location="'Inhaltsvz. + Allgm. Hinweise'!A46" display="Wö-AZ" xr:uid="{13F0DA6A-D1BD-4D7F-92D2-A5B9F00B28CA}"/>
    <hyperlink ref="I42:J42" location="'Inhaltsvz. + Allgm. Hinweise'!A40" display="'Inhaltsvz. + Allgm. Hinweise'!A40" xr:uid="{55D420FC-0D20-4128-BC8B-B9CF58591B57}"/>
  </hyperlinks>
  <printOptions horizontalCentered="1"/>
  <pageMargins left="0.9055118110236221" right="0.23622047244094491" top="1.0236220472440944" bottom="0.39370078740157483" header="0.19685039370078741" footer="0.19685039370078741"/>
  <pageSetup paperSize="9" scale="65"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9B202-60F5-4FD9-A3D2-4629703CA745}">
  <sheetPr>
    <pageSetUpPr fitToPage="1"/>
  </sheetPr>
  <dimension ref="A1:S130"/>
  <sheetViews>
    <sheetView showGridLines="0" zoomScaleNormal="100" zoomScaleSheetLayoutView="25" workbookViewId="0">
      <selection activeCell="C1" sqref="C1"/>
    </sheetView>
  </sheetViews>
  <sheetFormatPr baseColWidth="10" defaultColWidth="11" defaultRowHeight="12.75"/>
  <cols>
    <col min="1" max="1" width="17.85546875" style="110" customWidth="1"/>
    <col min="2" max="2" width="13.5703125" style="110" customWidth="1"/>
    <col min="3" max="3" width="7.42578125" style="110" customWidth="1"/>
    <col min="4" max="4" width="9.85546875" style="110" customWidth="1"/>
    <col min="5" max="5" width="17.42578125" style="110" customWidth="1"/>
    <col min="6" max="6" width="11.28515625" style="110" bestFit="1" customWidth="1"/>
    <col min="7" max="7" width="13.42578125" style="112" customWidth="1"/>
    <col min="8" max="8" width="7.5703125" style="110" bestFit="1" customWidth="1"/>
    <col min="9" max="9" width="9.5703125" style="110" customWidth="1"/>
    <col min="10" max="10" width="3.140625" style="110" bestFit="1" customWidth="1"/>
    <col min="11" max="12" width="12.42578125" style="110" customWidth="1"/>
    <col min="13" max="13" width="12" style="110" customWidth="1"/>
    <col min="14" max="14" width="11" style="110"/>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s="118" customFormat="1" ht="18" customHeight="1">
      <c r="A2" s="167"/>
      <c r="B2" s="168"/>
      <c r="C2" s="169"/>
      <c r="F2" s="170"/>
      <c r="G2" s="171"/>
      <c r="H2" s="170"/>
      <c r="I2" s="167"/>
      <c r="J2" s="167"/>
      <c r="S2" s="119"/>
    </row>
    <row r="3" spans="1:19" s="118" customFormat="1" ht="14.25">
      <c r="A3" s="114" t="s">
        <v>127</v>
      </c>
      <c r="B3" s="172"/>
      <c r="C3" s="114"/>
      <c r="D3" s="384" t="s">
        <v>43</v>
      </c>
      <c r="E3" s="383" t="s">
        <v>378</v>
      </c>
      <c r="F3" s="363" t="s">
        <v>377</v>
      </c>
      <c r="G3" s="324"/>
      <c r="H3" s="324"/>
      <c r="I3" s="324"/>
      <c r="J3" s="324"/>
      <c r="K3" s="323"/>
      <c r="L3" s="379" t="s">
        <v>345</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7"/>
      <c r="C8" s="126" t="s">
        <v>380</v>
      </c>
      <c r="D8" s="126"/>
      <c r="E8" s="126"/>
      <c r="F8" s="322"/>
      <c r="G8" s="322"/>
      <c r="H8" s="322"/>
      <c r="I8" s="322"/>
      <c r="J8" s="322"/>
      <c r="K8" s="322"/>
      <c r="L8" s="322"/>
    </row>
    <row r="9" spans="1:19" ht="15" customHeight="1">
      <c r="A9" s="126" t="s">
        <v>214</v>
      </c>
      <c r="B9" s="127"/>
      <c r="C9" s="135" t="s">
        <v>178</v>
      </c>
      <c r="D9" s="126"/>
      <c r="E9" s="126"/>
      <c r="F9" s="322"/>
      <c r="G9" s="322"/>
      <c r="H9" s="322"/>
      <c r="I9" s="322"/>
      <c r="J9" s="322"/>
      <c r="K9" s="322"/>
      <c r="L9" s="322"/>
    </row>
    <row r="10" spans="1:19">
      <c r="A10" s="126" t="s">
        <v>215</v>
      </c>
      <c r="B10" s="127"/>
      <c r="C10" s="126" t="s">
        <v>178</v>
      </c>
      <c r="D10" s="126"/>
      <c r="E10" s="126"/>
      <c r="F10" s="322"/>
      <c r="G10" s="322"/>
      <c r="H10" s="322"/>
      <c r="I10" s="322"/>
      <c r="J10" s="322"/>
      <c r="K10" s="322"/>
      <c r="L10" s="322"/>
    </row>
    <row r="11" spans="1:19">
      <c r="A11" s="126" t="s">
        <v>216</v>
      </c>
      <c r="B11" s="127"/>
      <c r="C11" s="126" t="s">
        <v>178</v>
      </c>
      <c r="D11" s="126"/>
      <c r="E11" s="126"/>
      <c r="F11" s="322"/>
      <c r="G11" s="322"/>
      <c r="H11" s="322"/>
      <c r="I11" s="322"/>
      <c r="J11" s="322"/>
      <c r="K11" s="322"/>
      <c r="L11" s="322"/>
    </row>
    <row r="12" spans="1:19">
      <c r="A12" s="135"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35"/>
      <c r="E14" s="126"/>
      <c r="F14" s="322"/>
      <c r="G14" s="322"/>
      <c r="H14" s="322"/>
      <c r="I14" s="322"/>
      <c r="J14" s="322"/>
      <c r="K14" s="322"/>
      <c r="L14" s="322"/>
    </row>
    <row r="15" spans="1:19">
      <c r="A15" s="126" t="s">
        <v>122</v>
      </c>
      <c r="B15" s="127"/>
      <c r="C15" s="126" t="s">
        <v>360</v>
      </c>
      <c r="D15" s="126"/>
      <c r="E15" s="126"/>
      <c r="F15" s="322"/>
      <c r="G15" s="322"/>
      <c r="H15" s="322"/>
      <c r="I15" s="322"/>
      <c r="J15" s="322"/>
      <c r="K15" s="322"/>
      <c r="L15" s="322"/>
    </row>
    <row r="16" spans="1:19">
      <c r="A16" s="126" t="s">
        <v>124</v>
      </c>
      <c r="B16" s="127"/>
      <c r="C16" s="126" t="s">
        <v>125</v>
      </c>
      <c r="D16" s="126"/>
      <c r="E16" s="126" t="s">
        <v>362</v>
      </c>
      <c r="F16" s="322"/>
      <c r="G16" s="322"/>
      <c r="H16" s="322"/>
      <c r="I16" s="322"/>
      <c r="J16" s="322"/>
      <c r="K16" s="322"/>
      <c r="L16" s="322"/>
    </row>
    <row r="17" spans="1:19">
      <c r="A17" s="126" t="s">
        <v>180</v>
      </c>
      <c r="B17" s="128"/>
      <c r="C17" s="126" t="s">
        <v>179</v>
      </c>
      <c r="D17" s="126"/>
      <c r="E17" s="126"/>
      <c r="F17" s="322"/>
      <c r="G17" s="322"/>
      <c r="H17" s="322"/>
      <c r="I17" s="322"/>
      <c r="J17" s="322"/>
      <c r="K17" s="322"/>
      <c r="L17" s="322"/>
    </row>
    <row r="18" spans="1:19" ht="18" customHeight="1">
      <c r="A18" s="129"/>
      <c r="B18" s="130"/>
      <c r="C18" s="131"/>
      <c r="D18" s="131"/>
      <c r="E18" s="131"/>
      <c r="F18" s="131"/>
      <c r="H18" s="131"/>
    </row>
    <row r="19" spans="1:19" s="118" customFormat="1" ht="14.25">
      <c r="A19" s="85" t="s">
        <v>246</v>
      </c>
      <c r="B19" s="117"/>
      <c r="C19" s="164"/>
      <c r="D19" s="164"/>
      <c r="E19" s="164"/>
      <c r="F19" s="175"/>
      <c r="G19" s="85" t="s">
        <v>247</v>
      </c>
      <c r="H19" s="117"/>
      <c r="I19" s="164"/>
      <c r="J19" s="164"/>
      <c r="K19" s="164"/>
      <c r="L19" s="164"/>
      <c r="S19" s="119"/>
    </row>
    <row r="20" spans="1:19">
      <c r="A20" s="3" t="s">
        <v>126</v>
      </c>
      <c r="B20" s="132"/>
      <c r="C20" s="132"/>
      <c r="D20" s="132"/>
      <c r="E20" s="133">
        <f>ROUND(L70,2)</f>
        <v>0</v>
      </c>
      <c r="F20" s="131"/>
      <c r="G20" s="132" t="s">
        <v>185</v>
      </c>
      <c r="H20" s="132"/>
      <c r="I20" s="132"/>
      <c r="J20" s="132"/>
      <c r="K20" s="132"/>
      <c r="L20" s="134" t="s">
        <v>45</v>
      </c>
    </row>
    <row r="21" spans="1:19">
      <c r="A21" s="4" t="s">
        <v>207</v>
      </c>
      <c r="B21" s="135"/>
      <c r="C21" s="135"/>
      <c r="D21" s="135"/>
      <c r="E21" s="5">
        <v>5</v>
      </c>
      <c r="F21" s="131"/>
      <c r="G21" s="135" t="s">
        <v>224</v>
      </c>
      <c r="H21" s="135"/>
      <c r="I21" s="135"/>
      <c r="J21" s="135"/>
      <c r="K21" s="135"/>
      <c r="L21" s="136">
        <f>F70</f>
        <v>1358.8199999999997</v>
      </c>
      <c r="R21" s="137"/>
    </row>
    <row r="22" spans="1:19">
      <c r="A22" s="4" t="s">
        <v>208</v>
      </c>
      <c r="B22" s="135"/>
      <c r="C22" s="135"/>
      <c r="D22" s="135"/>
      <c r="E22" s="138">
        <f>E20/E21</f>
        <v>0</v>
      </c>
      <c r="F22" s="131"/>
      <c r="G22" s="135" t="s">
        <v>135</v>
      </c>
      <c r="H22" s="135"/>
      <c r="I22" s="135"/>
      <c r="J22" s="135"/>
      <c r="K22" s="135"/>
      <c r="L22" s="139">
        <v>1</v>
      </c>
    </row>
    <row r="23" spans="1:19">
      <c r="A23" s="4" t="s">
        <v>209</v>
      </c>
      <c r="B23" s="135"/>
      <c r="C23" s="135"/>
      <c r="D23" s="135"/>
      <c r="E23" s="58">
        <f>ROUND('Kalk. SVS Unterhaltsr.'!$I$56,2)</f>
        <v>0</v>
      </c>
      <c r="F23" s="131"/>
      <c r="G23" s="135" t="s">
        <v>252</v>
      </c>
      <c r="H23" s="135"/>
      <c r="I23" s="135"/>
      <c r="J23" s="135"/>
      <c r="K23" s="135"/>
      <c r="L23" s="352"/>
      <c r="R23" s="121"/>
    </row>
    <row r="24" spans="1:19">
      <c r="A24" s="110" t="s">
        <v>241</v>
      </c>
      <c r="E24" s="347">
        <f>'Kalk. SVS Unterhaltsr.'!I59</f>
        <v>0</v>
      </c>
      <c r="F24" s="131"/>
      <c r="G24" s="135" t="s">
        <v>186</v>
      </c>
      <c r="H24" s="135"/>
      <c r="I24" s="135"/>
      <c r="J24" s="135"/>
      <c r="K24" s="135"/>
      <c r="L24" s="136">
        <f>IF(L23,L21*L22/L23,0)</f>
        <v>0</v>
      </c>
      <c r="R24" s="121"/>
    </row>
    <row r="25" spans="1:19">
      <c r="A25" s="4" t="s">
        <v>210</v>
      </c>
      <c r="B25" s="135"/>
      <c r="C25" s="135"/>
      <c r="D25" s="135"/>
      <c r="E25" s="5">
        <v>189</v>
      </c>
      <c r="F25" s="131"/>
      <c r="G25" s="4" t="s">
        <v>209</v>
      </c>
      <c r="H25" s="135"/>
      <c r="I25" s="135"/>
      <c r="J25" s="135"/>
      <c r="K25" s="135"/>
      <c r="L25" s="58">
        <f>ROUND('Kalk. SVS Grundr.'!$I$55,2)</f>
        <v>0</v>
      </c>
      <c r="R25" s="137"/>
    </row>
    <row r="26" spans="1:19">
      <c r="A26" s="4" t="s">
        <v>211</v>
      </c>
      <c r="B26" s="135"/>
      <c r="C26" s="135"/>
      <c r="D26" s="135"/>
      <c r="E26" s="5">
        <v>38</v>
      </c>
      <c r="F26" s="131"/>
      <c r="G26" s="4" t="s">
        <v>241</v>
      </c>
      <c r="L26" s="346">
        <f>'Kalk. SVS Grundr.'!I58</f>
        <v>0</v>
      </c>
      <c r="R26" s="137"/>
    </row>
    <row r="27" spans="1:19">
      <c r="A27" s="6" t="s">
        <v>212</v>
      </c>
      <c r="B27" s="135"/>
      <c r="C27" s="135"/>
      <c r="D27" s="135"/>
      <c r="E27" s="7">
        <f>SUM(E20*E23*E26)</f>
        <v>0</v>
      </c>
      <c r="F27" s="131"/>
      <c r="G27" s="140" t="s">
        <v>187</v>
      </c>
      <c r="H27" s="135"/>
      <c r="I27" s="135"/>
      <c r="J27" s="135"/>
      <c r="K27" s="135"/>
      <c r="L27" s="141">
        <f>L24*L25</f>
        <v>0</v>
      </c>
      <c r="O27" s="142"/>
      <c r="R27" s="143"/>
    </row>
    <row r="28" spans="1:19">
      <c r="A28" s="6" t="s">
        <v>213</v>
      </c>
      <c r="B28" s="135"/>
      <c r="C28" s="135"/>
      <c r="D28" s="135"/>
      <c r="E28" s="7">
        <f>E27/12</f>
        <v>0</v>
      </c>
      <c r="F28" s="131"/>
      <c r="G28" s="130"/>
      <c r="H28" s="165"/>
      <c r="I28" s="165"/>
      <c r="J28" s="165"/>
      <c r="K28" s="165"/>
      <c r="L28" s="298"/>
      <c r="O28" s="142"/>
      <c r="R28" s="143"/>
    </row>
    <row r="29" spans="1:19">
      <c r="A29" s="6" t="s">
        <v>188</v>
      </c>
      <c r="B29" s="135"/>
      <c r="C29" s="135"/>
      <c r="D29" s="135"/>
      <c r="E29" s="7">
        <f>E27/E25</f>
        <v>0</v>
      </c>
      <c r="F29" s="131"/>
      <c r="G29" s="130"/>
      <c r="H29" s="165"/>
      <c r="I29" s="165"/>
      <c r="J29" s="165"/>
      <c r="K29" s="165"/>
      <c r="L29" s="298"/>
      <c r="O29" s="142"/>
      <c r="R29" s="143"/>
    </row>
    <row r="30" spans="1:19" ht="18" customHeight="1">
      <c r="G30" s="145"/>
      <c r="H30" s="131"/>
      <c r="I30" s="144"/>
      <c r="J30" s="144"/>
      <c r="K30" s="144"/>
      <c r="L30" s="144"/>
    </row>
    <row r="31" spans="1:19" s="118" customFormat="1" ht="14.25">
      <c r="A31" s="176" t="s">
        <v>120</v>
      </c>
      <c r="C31" s="177"/>
      <c r="G31" s="171"/>
      <c r="S31" s="119"/>
    </row>
    <row r="32" spans="1:19" ht="48.75" customHeight="1">
      <c r="A32" s="146" t="s">
        <v>136</v>
      </c>
      <c r="B32" s="146" t="s">
        <v>137</v>
      </c>
      <c r="C32" s="146" t="s">
        <v>29</v>
      </c>
      <c r="D32" s="530" t="s">
        <v>30</v>
      </c>
      <c r="E32" s="531"/>
      <c r="F32" s="146" t="s">
        <v>31</v>
      </c>
      <c r="G32" s="146" t="s">
        <v>32</v>
      </c>
      <c r="H32" s="356" t="s">
        <v>33</v>
      </c>
      <c r="I32" s="532" t="s">
        <v>303</v>
      </c>
      <c r="J32" s="533"/>
      <c r="K32" s="146" t="s">
        <v>250</v>
      </c>
      <c r="L32" s="357" t="s">
        <v>34</v>
      </c>
      <c r="N32" s="147"/>
      <c r="S32" s="148"/>
    </row>
    <row r="33" spans="1:19">
      <c r="A33" s="149" t="s">
        <v>345</v>
      </c>
      <c r="B33" s="150" t="s">
        <v>310</v>
      </c>
      <c r="C33" s="150"/>
      <c r="D33" s="187" t="s">
        <v>311</v>
      </c>
      <c r="E33" s="188"/>
      <c r="F33" s="153">
        <v>16.41</v>
      </c>
      <c r="G33" s="154" t="s">
        <v>381</v>
      </c>
      <c r="H33" s="178">
        <v>5</v>
      </c>
      <c r="I33" s="179">
        <v>350</v>
      </c>
      <c r="J33" s="359"/>
      <c r="K33" s="353"/>
      <c r="L33" s="157">
        <f>IF(K33,F33*H33/K33,0)</f>
        <v>0</v>
      </c>
      <c r="N33" s="165"/>
      <c r="S33" s="165"/>
    </row>
    <row r="34" spans="1:19">
      <c r="A34" s="149" t="s">
        <v>345</v>
      </c>
      <c r="B34" s="150" t="s">
        <v>310</v>
      </c>
      <c r="C34" s="150"/>
      <c r="D34" s="187" t="s">
        <v>382</v>
      </c>
      <c r="E34" s="188"/>
      <c r="F34" s="153">
        <v>61.16</v>
      </c>
      <c r="G34" s="154" t="s">
        <v>381</v>
      </c>
      <c r="H34" s="178">
        <v>5</v>
      </c>
      <c r="I34" s="179">
        <v>350</v>
      </c>
      <c r="J34" s="359"/>
      <c r="K34" s="353"/>
      <c r="L34" s="157">
        <f t="shared" ref="L34:L69" si="0">IF(K34,F34*H34/K34,0)</f>
        <v>0</v>
      </c>
      <c r="N34" s="165"/>
      <c r="S34" s="165"/>
    </row>
    <row r="35" spans="1:19">
      <c r="A35" s="149" t="s">
        <v>345</v>
      </c>
      <c r="B35" s="150" t="s">
        <v>310</v>
      </c>
      <c r="C35" s="150" t="s">
        <v>383</v>
      </c>
      <c r="D35" s="187" t="s">
        <v>354</v>
      </c>
      <c r="E35" s="188"/>
      <c r="F35" s="153">
        <v>53.1</v>
      </c>
      <c r="G35" s="154" t="s">
        <v>381</v>
      </c>
      <c r="H35" s="178">
        <v>2.5</v>
      </c>
      <c r="I35" s="179">
        <v>280</v>
      </c>
      <c r="J35" s="359"/>
      <c r="K35" s="353"/>
      <c r="L35" s="157">
        <f t="shared" si="0"/>
        <v>0</v>
      </c>
      <c r="N35" s="165"/>
      <c r="O35" s="147"/>
      <c r="P35" s="147"/>
      <c r="Q35" s="147"/>
      <c r="R35" s="180"/>
      <c r="S35" s="165"/>
    </row>
    <row r="36" spans="1:19">
      <c r="A36" s="149" t="s">
        <v>345</v>
      </c>
      <c r="B36" s="150" t="s">
        <v>310</v>
      </c>
      <c r="C36" s="150" t="s">
        <v>384</v>
      </c>
      <c r="D36" s="187" t="s">
        <v>385</v>
      </c>
      <c r="E36" s="188"/>
      <c r="F36" s="153">
        <v>26.82</v>
      </c>
      <c r="G36" s="154" t="s">
        <v>381</v>
      </c>
      <c r="H36" s="178">
        <v>1</v>
      </c>
      <c r="I36" s="156">
        <v>230</v>
      </c>
      <c r="J36" s="360"/>
      <c r="K36" s="353"/>
      <c r="L36" s="157">
        <f t="shared" si="0"/>
        <v>0</v>
      </c>
      <c r="N36" s="165"/>
      <c r="O36" s="165"/>
      <c r="P36" s="165"/>
      <c r="Q36" s="165"/>
      <c r="R36" s="165"/>
      <c r="S36" s="165"/>
    </row>
    <row r="37" spans="1:19">
      <c r="A37" s="149" t="s">
        <v>345</v>
      </c>
      <c r="B37" s="150" t="s">
        <v>310</v>
      </c>
      <c r="C37" s="150"/>
      <c r="D37" s="187" t="s">
        <v>386</v>
      </c>
      <c r="E37" s="188"/>
      <c r="F37" s="153">
        <v>1.93</v>
      </c>
      <c r="G37" s="154" t="s">
        <v>381</v>
      </c>
      <c r="H37" s="178">
        <v>5</v>
      </c>
      <c r="I37" s="156">
        <v>150</v>
      </c>
      <c r="J37" s="360"/>
      <c r="K37" s="353"/>
      <c r="L37" s="157">
        <f t="shared" si="0"/>
        <v>0</v>
      </c>
      <c r="N37" s="165"/>
      <c r="O37" s="165"/>
      <c r="P37" s="165"/>
      <c r="Q37" s="165"/>
      <c r="R37" s="165"/>
      <c r="S37" s="165"/>
    </row>
    <row r="38" spans="1:19">
      <c r="A38" s="149" t="s">
        <v>345</v>
      </c>
      <c r="B38" s="150" t="s">
        <v>310</v>
      </c>
      <c r="C38" s="150"/>
      <c r="D38" s="187" t="s">
        <v>387</v>
      </c>
      <c r="E38" s="188"/>
      <c r="F38" s="153">
        <v>3.2</v>
      </c>
      <c r="G38" s="154" t="s">
        <v>381</v>
      </c>
      <c r="H38" s="178">
        <v>5</v>
      </c>
      <c r="I38" s="179">
        <v>350</v>
      </c>
      <c r="J38" s="359"/>
      <c r="K38" s="353"/>
      <c r="L38" s="157">
        <f t="shared" si="0"/>
        <v>0</v>
      </c>
      <c r="N38" s="165"/>
      <c r="O38" s="165"/>
      <c r="P38" s="165"/>
      <c r="Q38" s="165"/>
      <c r="R38" s="165"/>
      <c r="S38" s="165"/>
    </row>
    <row r="39" spans="1:19">
      <c r="A39" s="149" t="s">
        <v>345</v>
      </c>
      <c r="B39" s="150" t="s">
        <v>310</v>
      </c>
      <c r="C39" s="150"/>
      <c r="D39" s="187" t="s">
        <v>388</v>
      </c>
      <c r="E39" s="188"/>
      <c r="F39" s="153">
        <v>1.2</v>
      </c>
      <c r="G39" s="154" t="s">
        <v>381</v>
      </c>
      <c r="H39" s="178">
        <v>5</v>
      </c>
      <c r="I39" s="179">
        <v>90</v>
      </c>
      <c r="J39" s="359"/>
      <c r="K39" s="353"/>
      <c r="L39" s="157">
        <f t="shared" si="0"/>
        <v>0</v>
      </c>
      <c r="N39" s="165"/>
      <c r="O39" s="165"/>
      <c r="P39" s="165"/>
      <c r="Q39" s="165"/>
      <c r="R39" s="165"/>
      <c r="S39" s="165"/>
    </row>
    <row r="40" spans="1:19">
      <c r="A40" s="149" t="s">
        <v>345</v>
      </c>
      <c r="B40" s="150" t="s">
        <v>310</v>
      </c>
      <c r="C40" s="150"/>
      <c r="D40" s="187" t="s">
        <v>291</v>
      </c>
      <c r="E40" s="188"/>
      <c r="F40" s="153">
        <v>16.11</v>
      </c>
      <c r="G40" s="154" t="s">
        <v>381</v>
      </c>
      <c r="H40" s="178">
        <v>0.23</v>
      </c>
      <c r="I40" s="179">
        <v>350</v>
      </c>
      <c r="J40" s="359"/>
      <c r="K40" s="353"/>
      <c r="L40" s="157">
        <f t="shared" si="0"/>
        <v>0</v>
      </c>
      <c r="N40" s="165"/>
      <c r="O40" s="165"/>
      <c r="P40" s="165"/>
      <c r="Q40" s="165"/>
      <c r="R40" s="165"/>
      <c r="S40" s="165"/>
    </row>
    <row r="41" spans="1:19">
      <c r="A41" s="149" t="s">
        <v>345</v>
      </c>
      <c r="B41" s="150" t="s">
        <v>310</v>
      </c>
      <c r="C41" s="150"/>
      <c r="D41" s="187" t="s">
        <v>277</v>
      </c>
      <c r="E41" s="188"/>
      <c r="F41" s="153">
        <v>4.24</v>
      </c>
      <c r="G41" s="154" t="s">
        <v>381</v>
      </c>
      <c r="H41" s="178">
        <v>5</v>
      </c>
      <c r="I41" s="179">
        <v>350</v>
      </c>
      <c r="J41" s="359"/>
      <c r="K41" s="353"/>
      <c r="L41" s="157">
        <f t="shared" si="0"/>
        <v>0</v>
      </c>
      <c r="N41" s="165"/>
      <c r="O41" s="165"/>
      <c r="P41" s="165"/>
      <c r="Q41" s="165"/>
      <c r="R41" s="165"/>
      <c r="S41" s="165"/>
    </row>
    <row r="42" spans="1:19">
      <c r="A42" s="149" t="s">
        <v>345</v>
      </c>
      <c r="B42" s="150" t="s">
        <v>310</v>
      </c>
      <c r="C42" s="150"/>
      <c r="D42" s="187" t="s">
        <v>281</v>
      </c>
      <c r="E42" s="188"/>
      <c r="F42" s="153">
        <v>1.9</v>
      </c>
      <c r="G42" s="154" t="s">
        <v>381</v>
      </c>
      <c r="H42" s="178">
        <v>0.23</v>
      </c>
      <c r="I42" s="156">
        <v>350</v>
      </c>
      <c r="J42" s="360"/>
      <c r="K42" s="353"/>
      <c r="L42" s="157">
        <f t="shared" si="0"/>
        <v>0</v>
      </c>
      <c r="N42" s="165"/>
      <c r="O42" s="165"/>
      <c r="P42" s="165"/>
      <c r="Q42" s="165"/>
      <c r="R42" s="165"/>
      <c r="S42" s="165"/>
    </row>
    <row r="43" spans="1:19">
      <c r="A43" s="149" t="s">
        <v>345</v>
      </c>
      <c r="B43" s="150" t="s">
        <v>310</v>
      </c>
      <c r="C43" s="150"/>
      <c r="D43" s="187" t="s">
        <v>389</v>
      </c>
      <c r="E43" s="188"/>
      <c r="F43" s="153">
        <v>3.21</v>
      </c>
      <c r="G43" s="154" t="s">
        <v>381</v>
      </c>
      <c r="H43" s="178">
        <v>5</v>
      </c>
      <c r="I43" s="156">
        <v>90</v>
      </c>
      <c r="J43" s="360"/>
      <c r="K43" s="353"/>
      <c r="L43" s="157">
        <f t="shared" si="0"/>
        <v>0</v>
      </c>
      <c r="N43" s="165"/>
      <c r="O43" s="165"/>
      <c r="P43" s="165"/>
      <c r="Q43" s="165"/>
      <c r="R43" s="165"/>
      <c r="S43" s="165"/>
    </row>
    <row r="44" spans="1:19">
      <c r="A44" s="149" t="s">
        <v>345</v>
      </c>
      <c r="B44" s="150" t="s">
        <v>310</v>
      </c>
      <c r="C44" s="150"/>
      <c r="D44" s="187" t="s">
        <v>390</v>
      </c>
      <c r="E44" s="188"/>
      <c r="F44" s="153">
        <v>9.1199999999999992</v>
      </c>
      <c r="G44" s="154" t="s">
        <v>381</v>
      </c>
      <c r="H44" s="178">
        <v>5</v>
      </c>
      <c r="I44" s="156">
        <v>90</v>
      </c>
      <c r="J44" s="360"/>
      <c r="K44" s="353"/>
      <c r="L44" s="157">
        <f t="shared" si="0"/>
        <v>0</v>
      </c>
      <c r="N44" s="165"/>
      <c r="O44" s="165"/>
      <c r="P44" s="165"/>
      <c r="Q44" s="165"/>
      <c r="R44" s="165"/>
      <c r="S44" s="165"/>
    </row>
    <row r="45" spans="1:19">
      <c r="A45" s="149" t="s">
        <v>345</v>
      </c>
      <c r="B45" s="150" t="s">
        <v>310</v>
      </c>
      <c r="C45" s="150"/>
      <c r="D45" s="187" t="s">
        <v>356</v>
      </c>
      <c r="E45" s="188"/>
      <c r="F45" s="153">
        <v>12.9</v>
      </c>
      <c r="G45" s="154" t="s">
        <v>381</v>
      </c>
      <c r="H45" s="178">
        <v>5</v>
      </c>
      <c r="I45" s="156">
        <v>90</v>
      </c>
      <c r="J45" s="360"/>
      <c r="K45" s="353"/>
      <c r="L45" s="157">
        <f t="shared" si="0"/>
        <v>0</v>
      </c>
      <c r="N45" s="165"/>
      <c r="O45" s="165"/>
      <c r="P45" s="165"/>
      <c r="Q45" s="165"/>
      <c r="R45" s="165"/>
      <c r="S45" s="165"/>
    </row>
    <row r="46" spans="1:19">
      <c r="A46" s="149" t="s">
        <v>345</v>
      </c>
      <c r="B46" s="150" t="s">
        <v>310</v>
      </c>
      <c r="C46" s="150" t="s">
        <v>391</v>
      </c>
      <c r="D46" s="187" t="s">
        <v>392</v>
      </c>
      <c r="E46" s="188"/>
      <c r="F46" s="153">
        <v>16.46</v>
      </c>
      <c r="G46" s="154" t="s">
        <v>381</v>
      </c>
      <c r="H46" s="178">
        <v>1</v>
      </c>
      <c r="I46" s="156">
        <v>280</v>
      </c>
      <c r="J46" s="360"/>
      <c r="K46" s="353"/>
      <c r="L46" s="157">
        <f t="shared" si="0"/>
        <v>0</v>
      </c>
      <c r="N46" s="165"/>
      <c r="O46" s="165"/>
      <c r="P46" s="165"/>
      <c r="Q46" s="165"/>
      <c r="R46" s="165"/>
      <c r="S46" s="165"/>
    </row>
    <row r="47" spans="1:19">
      <c r="A47" s="149" t="s">
        <v>345</v>
      </c>
      <c r="B47" s="150" t="s">
        <v>310</v>
      </c>
      <c r="C47" s="150" t="s">
        <v>393</v>
      </c>
      <c r="D47" s="187" t="s">
        <v>348</v>
      </c>
      <c r="E47" s="188"/>
      <c r="F47" s="153">
        <v>53.1</v>
      </c>
      <c r="G47" s="154" t="s">
        <v>381</v>
      </c>
      <c r="H47" s="178">
        <v>2.5</v>
      </c>
      <c r="I47" s="156">
        <v>280</v>
      </c>
      <c r="J47" s="360"/>
      <c r="K47" s="353"/>
      <c r="L47" s="157">
        <f t="shared" si="0"/>
        <v>0</v>
      </c>
      <c r="N47" s="165"/>
      <c r="O47" s="165"/>
      <c r="P47" s="165"/>
      <c r="Q47" s="165"/>
      <c r="R47" s="165"/>
      <c r="S47" s="165"/>
    </row>
    <row r="48" spans="1:19">
      <c r="A48" s="149" t="s">
        <v>345</v>
      </c>
      <c r="B48" s="150" t="s">
        <v>310</v>
      </c>
      <c r="C48" s="150" t="s">
        <v>394</v>
      </c>
      <c r="D48" s="187" t="s">
        <v>350</v>
      </c>
      <c r="E48" s="188"/>
      <c r="F48" s="153">
        <v>53.1</v>
      </c>
      <c r="G48" s="154" t="s">
        <v>381</v>
      </c>
      <c r="H48" s="178">
        <v>2.5</v>
      </c>
      <c r="I48" s="156">
        <v>280</v>
      </c>
      <c r="J48" s="360"/>
      <c r="K48" s="353"/>
      <c r="L48" s="157">
        <f t="shared" si="0"/>
        <v>0</v>
      </c>
      <c r="N48" s="165"/>
      <c r="O48" s="165"/>
      <c r="P48" s="165"/>
      <c r="Q48" s="165"/>
      <c r="R48" s="165"/>
      <c r="S48" s="165"/>
    </row>
    <row r="49" spans="1:19">
      <c r="A49" s="149" t="s">
        <v>345</v>
      </c>
      <c r="B49" s="150" t="s">
        <v>310</v>
      </c>
      <c r="C49" s="150"/>
      <c r="D49" s="187" t="s">
        <v>395</v>
      </c>
      <c r="E49" s="188"/>
      <c r="F49" s="153">
        <v>60.95</v>
      </c>
      <c r="G49" s="154" t="s">
        <v>381</v>
      </c>
      <c r="H49" s="178">
        <v>5</v>
      </c>
      <c r="I49" s="156">
        <v>350</v>
      </c>
      <c r="J49" s="360"/>
      <c r="K49" s="353"/>
      <c r="L49" s="157">
        <f t="shared" si="0"/>
        <v>0</v>
      </c>
      <c r="N49" s="165"/>
      <c r="O49" s="165"/>
      <c r="P49" s="165"/>
      <c r="Q49" s="165"/>
      <c r="R49" s="165"/>
      <c r="S49" s="165"/>
    </row>
    <row r="50" spans="1:19">
      <c r="A50" s="149" t="s">
        <v>345</v>
      </c>
      <c r="B50" s="150" t="s">
        <v>310</v>
      </c>
      <c r="C50" s="150" t="s">
        <v>396</v>
      </c>
      <c r="D50" s="187" t="s">
        <v>352</v>
      </c>
      <c r="E50" s="188"/>
      <c r="F50" s="153">
        <v>53.1</v>
      </c>
      <c r="G50" s="154" t="s">
        <v>381</v>
      </c>
      <c r="H50" s="178">
        <v>2.5</v>
      </c>
      <c r="I50" s="156">
        <v>280</v>
      </c>
      <c r="J50" s="360"/>
      <c r="K50" s="353"/>
      <c r="L50" s="157">
        <f t="shared" si="0"/>
        <v>0</v>
      </c>
      <c r="N50" s="181"/>
      <c r="O50" s="165"/>
      <c r="P50" s="165"/>
      <c r="Q50" s="165"/>
      <c r="R50" s="165"/>
      <c r="S50" s="182"/>
    </row>
    <row r="51" spans="1:19">
      <c r="A51" s="149" t="s">
        <v>345</v>
      </c>
      <c r="B51" s="150" t="s">
        <v>310</v>
      </c>
      <c r="C51" s="150" t="s">
        <v>397</v>
      </c>
      <c r="D51" s="187" t="s">
        <v>353</v>
      </c>
      <c r="E51" s="188"/>
      <c r="F51" s="153">
        <v>71.099999999999994</v>
      </c>
      <c r="G51" s="154" t="s">
        <v>381</v>
      </c>
      <c r="H51" s="178">
        <v>2.5</v>
      </c>
      <c r="I51" s="156">
        <v>280</v>
      </c>
      <c r="J51" s="360"/>
      <c r="K51" s="353"/>
      <c r="L51" s="157">
        <f t="shared" si="0"/>
        <v>0</v>
      </c>
      <c r="N51" s="181"/>
      <c r="O51" s="165"/>
      <c r="P51" s="165"/>
      <c r="Q51" s="165"/>
      <c r="R51" s="165"/>
      <c r="S51" s="182"/>
    </row>
    <row r="52" spans="1:19">
      <c r="A52" s="149" t="s">
        <v>345</v>
      </c>
      <c r="B52" s="150" t="s">
        <v>310</v>
      </c>
      <c r="C52" s="150" t="s">
        <v>398</v>
      </c>
      <c r="D52" s="187" t="s">
        <v>399</v>
      </c>
      <c r="E52" s="188"/>
      <c r="F52" s="153">
        <v>71.099999999999994</v>
      </c>
      <c r="G52" s="154" t="s">
        <v>381</v>
      </c>
      <c r="H52" s="178">
        <v>2.5</v>
      </c>
      <c r="I52" s="156">
        <v>280</v>
      </c>
      <c r="J52" s="360"/>
      <c r="K52" s="353"/>
      <c r="L52" s="157">
        <f t="shared" si="0"/>
        <v>0</v>
      </c>
      <c r="N52" s="181"/>
      <c r="O52" s="165"/>
      <c r="P52" s="165"/>
      <c r="Q52" s="165"/>
      <c r="R52" s="165"/>
      <c r="S52" s="182"/>
    </row>
    <row r="53" spans="1:19">
      <c r="A53" s="149" t="s">
        <v>345</v>
      </c>
      <c r="B53" s="150" t="s">
        <v>310</v>
      </c>
      <c r="C53" s="150" t="s">
        <v>400</v>
      </c>
      <c r="D53" s="187" t="s">
        <v>401</v>
      </c>
      <c r="E53" s="188"/>
      <c r="F53" s="153">
        <v>34.74</v>
      </c>
      <c r="G53" s="154" t="s">
        <v>381</v>
      </c>
      <c r="H53" s="178">
        <v>2.5</v>
      </c>
      <c r="I53" s="156">
        <v>280</v>
      </c>
      <c r="J53" s="360"/>
      <c r="K53" s="353"/>
      <c r="L53" s="157">
        <f t="shared" si="0"/>
        <v>0</v>
      </c>
      <c r="O53" s="181"/>
      <c r="P53" s="183"/>
      <c r="Q53" s="184"/>
      <c r="R53" s="185"/>
      <c r="S53" s="110"/>
    </row>
    <row r="54" spans="1:19">
      <c r="A54" s="149" t="s">
        <v>345</v>
      </c>
      <c r="B54" s="150" t="s">
        <v>310</v>
      </c>
      <c r="C54" s="150" t="s">
        <v>402</v>
      </c>
      <c r="D54" s="187" t="s">
        <v>403</v>
      </c>
      <c r="E54" s="188"/>
      <c r="F54" s="153">
        <v>34.74</v>
      </c>
      <c r="G54" s="154" t="s">
        <v>381</v>
      </c>
      <c r="H54" s="178">
        <v>2.5</v>
      </c>
      <c r="I54" s="156">
        <v>280</v>
      </c>
      <c r="J54" s="360"/>
      <c r="K54" s="353"/>
      <c r="L54" s="157">
        <f t="shared" si="0"/>
        <v>0</v>
      </c>
      <c r="O54" s="181"/>
      <c r="P54" s="186"/>
      <c r="Q54" s="181"/>
      <c r="R54" s="185"/>
      <c r="S54" s="110"/>
    </row>
    <row r="55" spans="1:19">
      <c r="A55" s="149" t="s">
        <v>345</v>
      </c>
      <c r="B55" s="150" t="s">
        <v>404</v>
      </c>
      <c r="C55" s="150"/>
      <c r="D55" s="187" t="s">
        <v>405</v>
      </c>
      <c r="E55" s="188"/>
      <c r="F55" s="153">
        <v>33.4</v>
      </c>
      <c r="G55" s="154" t="s">
        <v>381</v>
      </c>
      <c r="H55" s="178">
        <v>5</v>
      </c>
      <c r="I55" s="156">
        <v>200</v>
      </c>
      <c r="J55" s="360"/>
      <c r="K55" s="353"/>
      <c r="L55" s="157">
        <f t="shared" si="0"/>
        <v>0</v>
      </c>
      <c r="O55" s="181"/>
      <c r="P55" s="186"/>
      <c r="Q55" s="181"/>
      <c r="R55" s="185"/>
      <c r="S55" s="110"/>
    </row>
    <row r="56" spans="1:19">
      <c r="A56" s="149" t="s">
        <v>345</v>
      </c>
      <c r="B56" s="150" t="s">
        <v>404</v>
      </c>
      <c r="C56" s="150"/>
      <c r="D56" s="187" t="s">
        <v>406</v>
      </c>
      <c r="E56" s="188"/>
      <c r="F56" s="153">
        <v>63.91</v>
      </c>
      <c r="G56" s="154" t="s">
        <v>381</v>
      </c>
      <c r="H56" s="178">
        <v>2.5</v>
      </c>
      <c r="I56" s="156">
        <v>350</v>
      </c>
      <c r="J56" s="359"/>
      <c r="K56" s="353"/>
      <c r="L56" s="157">
        <f t="shared" si="0"/>
        <v>0</v>
      </c>
      <c r="S56" s="110"/>
    </row>
    <row r="57" spans="1:19">
      <c r="A57" s="149" t="s">
        <v>345</v>
      </c>
      <c r="B57" s="150" t="s">
        <v>404</v>
      </c>
      <c r="C57" s="150" t="s">
        <v>407</v>
      </c>
      <c r="D57" s="187" t="s">
        <v>408</v>
      </c>
      <c r="E57" s="188"/>
      <c r="F57" s="153">
        <v>53.1</v>
      </c>
      <c r="G57" s="154" t="s">
        <v>381</v>
      </c>
      <c r="H57" s="178">
        <v>2.5</v>
      </c>
      <c r="I57" s="156">
        <v>280</v>
      </c>
      <c r="J57" s="360"/>
      <c r="K57" s="353"/>
      <c r="L57" s="157">
        <f t="shared" si="0"/>
        <v>0</v>
      </c>
      <c r="S57" s="110"/>
    </row>
    <row r="58" spans="1:19">
      <c r="A58" s="149" t="s">
        <v>345</v>
      </c>
      <c r="B58" s="150" t="s">
        <v>404</v>
      </c>
      <c r="C58" s="150" t="s">
        <v>409</v>
      </c>
      <c r="D58" s="187" t="s">
        <v>410</v>
      </c>
      <c r="E58" s="188"/>
      <c r="F58" s="153">
        <v>53.1</v>
      </c>
      <c r="G58" s="154" t="s">
        <v>381</v>
      </c>
      <c r="H58" s="178">
        <v>2.5</v>
      </c>
      <c r="I58" s="156">
        <v>280</v>
      </c>
      <c r="J58" s="360"/>
      <c r="K58" s="353"/>
      <c r="L58" s="157">
        <f t="shared" si="0"/>
        <v>0</v>
      </c>
      <c r="S58" s="110"/>
    </row>
    <row r="59" spans="1:19">
      <c r="A59" s="149" t="s">
        <v>345</v>
      </c>
      <c r="B59" s="150" t="s">
        <v>404</v>
      </c>
      <c r="C59" s="150" t="s">
        <v>411</v>
      </c>
      <c r="D59" s="187" t="s">
        <v>281</v>
      </c>
      <c r="E59" s="188"/>
      <c r="F59" s="153">
        <v>16.11</v>
      </c>
      <c r="G59" s="154" t="s">
        <v>381</v>
      </c>
      <c r="H59" s="178">
        <v>0.23</v>
      </c>
      <c r="I59" s="156">
        <v>350</v>
      </c>
      <c r="J59" s="360"/>
      <c r="K59" s="353"/>
      <c r="L59" s="157">
        <f t="shared" si="0"/>
        <v>0</v>
      </c>
      <c r="S59" s="110"/>
    </row>
    <row r="60" spans="1:19">
      <c r="A60" s="149" t="s">
        <v>345</v>
      </c>
      <c r="B60" s="150" t="s">
        <v>404</v>
      </c>
      <c r="C60" s="150" t="s">
        <v>412</v>
      </c>
      <c r="D60" s="187" t="s">
        <v>401</v>
      </c>
      <c r="E60" s="188"/>
      <c r="F60" s="153">
        <v>34.380000000000003</v>
      </c>
      <c r="G60" s="154" t="s">
        <v>381</v>
      </c>
      <c r="H60" s="178">
        <v>2.5</v>
      </c>
      <c r="I60" s="156">
        <v>280</v>
      </c>
      <c r="J60" s="360"/>
      <c r="K60" s="353"/>
      <c r="L60" s="157">
        <f t="shared" si="0"/>
        <v>0</v>
      </c>
      <c r="S60" s="110"/>
    </row>
    <row r="61" spans="1:19">
      <c r="A61" s="149" t="s">
        <v>345</v>
      </c>
      <c r="B61" s="150" t="s">
        <v>404</v>
      </c>
      <c r="C61" s="150" t="s">
        <v>413</v>
      </c>
      <c r="D61" s="187" t="s">
        <v>414</v>
      </c>
      <c r="E61" s="188"/>
      <c r="F61" s="153">
        <v>53.1</v>
      </c>
      <c r="G61" s="154" t="s">
        <v>381</v>
      </c>
      <c r="H61" s="178">
        <v>2.5</v>
      </c>
      <c r="I61" s="156">
        <v>280</v>
      </c>
      <c r="J61" s="360"/>
      <c r="K61" s="353"/>
      <c r="L61" s="157">
        <f t="shared" si="0"/>
        <v>0</v>
      </c>
      <c r="S61" s="110"/>
    </row>
    <row r="62" spans="1:19">
      <c r="A62" s="149" t="s">
        <v>345</v>
      </c>
      <c r="B62" s="150" t="s">
        <v>404</v>
      </c>
      <c r="C62" s="150" t="s">
        <v>415</v>
      </c>
      <c r="D62" s="187" t="s">
        <v>416</v>
      </c>
      <c r="E62" s="188"/>
      <c r="F62" s="153">
        <v>53.1</v>
      </c>
      <c r="G62" s="154" t="s">
        <v>381</v>
      </c>
      <c r="H62" s="178">
        <v>2.5</v>
      </c>
      <c r="I62" s="156">
        <v>280</v>
      </c>
      <c r="J62" s="360"/>
      <c r="K62" s="353"/>
      <c r="L62" s="157">
        <f t="shared" si="0"/>
        <v>0</v>
      </c>
      <c r="S62" s="110"/>
    </row>
    <row r="63" spans="1:19">
      <c r="A63" s="149" t="s">
        <v>345</v>
      </c>
      <c r="B63" s="150" t="s">
        <v>404</v>
      </c>
      <c r="C63" s="150"/>
      <c r="D63" s="187" t="s">
        <v>417</v>
      </c>
      <c r="E63" s="188"/>
      <c r="F63" s="153">
        <v>58.07</v>
      </c>
      <c r="G63" s="154" t="s">
        <v>381</v>
      </c>
      <c r="H63" s="178">
        <v>2.5</v>
      </c>
      <c r="I63" s="156">
        <v>350</v>
      </c>
      <c r="J63" s="359"/>
      <c r="K63" s="353"/>
      <c r="L63" s="157">
        <f t="shared" si="0"/>
        <v>0</v>
      </c>
      <c r="S63" s="110"/>
    </row>
    <row r="64" spans="1:19">
      <c r="A64" s="149" t="s">
        <v>345</v>
      </c>
      <c r="B64" s="150" t="s">
        <v>404</v>
      </c>
      <c r="C64" s="150" t="s">
        <v>418</v>
      </c>
      <c r="D64" s="187" t="s">
        <v>419</v>
      </c>
      <c r="E64" s="188"/>
      <c r="F64" s="153">
        <v>53.1</v>
      </c>
      <c r="G64" s="154" t="s">
        <v>381</v>
      </c>
      <c r="H64" s="178">
        <v>2.5</v>
      </c>
      <c r="I64" s="156">
        <v>280</v>
      </c>
      <c r="J64" s="360"/>
      <c r="K64" s="353"/>
      <c r="L64" s="157">
        <f t="shared" si="0"/>
        <v>0</v>
      </c>
      <c r="S64" s="110"/>
    </row>
    <row r="65" spans="1:19">
      <c r="A65" s="149" t="s">
        <v>345</v>
      </c>
      <c r="B65" s="150" t="s">
        <v>404</v>
      </c>
      <c r="C65" s="150" t="s">
        <v>420</v>
      </c>
      <c r="D65" s="187" t="s">
        <v>421</v>
      </c>
      <c r="E65" s="188"/>
      <c r="F65" s="153">
        <v>71.22</v>
      </c>
      <c r="G65" s="154" t="s">
        <v>381</v>
      </c>
      <c r="H65" s="178">
        <v>2.5</v>
      </c>
      <c r="I65" s="156">
        <v>280</v>
      </c>
      <c r="J65" s="360"/>
      <c r="K65" s="353"/>
      <c r="L65" s="157">
        <f t="shared" si="0"/>
        <v>0</v>
      </c>
      <c r="S65" s="110"/>
    </row>
    <row r="66" spans="1:19">
      <c r="A66" s="149" t="s">
        <v>345</v>
      </c>
      <c r="B66" s="150" t="s">
        <v>404</v>
      </c>
      <c r="C66" s="150" t="s">
        <v>422</v>
      </c>
      <c r="D66" s="187" t="s">
        <v>423</v>
      </c>
      <c r="E66" s="188"/>
      <c r="F66" s="153">
        <v>16.11</v>
      </c>
      <c r="G66" s="154" t="s">
        <v>381</v>
      </c>
      <c r="H66" s="178">
        <v>1</v>
      </c>
      <c r="I66" s="156">
        <v>350</v>
      </c>
      <c r="J66" s="360"/>
      <c r="K66" s="353"/>
      <c r="L66" s="157">
        <f t="shared" si="0"/>
        <v>0</v>
      </c>
      <c r="S66" s="110"/>
    </row>
    <row r="67" spans="1:19">
      <c r="A67" s="149" t="s">
        <v>345</v>
      </c>
      <c r="B67" s="150" t="s">
        <v>404</v>
      </c>
      <c r="C67" s="150" t="s">
        <v>424</v>
      </c>
      <c r="D67" s="187" t="s">
        <v>425</v>
      </c>
      <c r="E67" s="188"/>
      <c r="F67" s="153">
        <v>16.11</v>
      </c>
      <c r="G67" s="154" t="s">
        <v>381</v>
      </c>
      <c r="H67" s="178">
        <v>1</v>
      </c>
      <c r="I67" s="156">
        <v>280</v>
      </c>
      <c r="J67" s="360"/>
      <c r="K67" s="353"/>
      <c r="L67" s="157">
        <f t="shared" si="0"/>
        <v>0</v>
      </c>
      <c r="S67" s="110"/>
    </row>
    <row r="68" spans="1:19">
      <c r="A68" s="149" t="s">
        <v>345</v>
      </c>
      <c r="B68" s="150" t="s">
        <v>404</v>
      </c>
      <c r="C68" s="150" t="s">
        <v>426</v>
      </c>
      <c r="D68" s="187" t="s">
        <v>427</v>
      </c>
      <c r="E68" s="188"/>
      <c r="F68" s="153">
        <v>71.22</v>
      </c>
      <c r="G68" s="154" t="s">
        <v>381</v>
      </c>
      <c r="H68" s="178">
        <v>2.5</v>
      </c>
      <c r="I68" s="156">
        <v>280</v>
      </c>
      <c r="J68" s="360"/>
      <c r="K68" s="353"/>
      <c r="L68" s="157">
        <f t="shared" si="0"/>
        <v>0</v>
      </c>
      <c r="S68" s="110"/>
    </row>
    <row r="69" spans="1:19">
      <c r="A69" s="149" t="s">
        <v>345</v>
      </c>
      <c r="B69" s="150" t="s">
        <v>404</v>
      </c>
      <c r="C69" s="150" t="s">
        <v>428</v>
      </c>
      <c r="D69" s="187" t="s">
        <v>429</v>
      </c>
      <c r="E69" s="188"/>
      <c r="F69" s="153">
        <v>53.1</v>
      </c>
      <c r="G69" s="154" t="s">
        <v>381</v>
      </c>
      <c r="H69" s="178">
        <v>2.5</v>
      </c>
      <c r="I69" s="156">
        <v>280</v>
      </c>
      <c r="J69" s="360"/>
      <c r="K69" s="353"/>
      <c r="L69" s="157">
        <f t="shared" si="0"/>
        <v>0</v>
      </c>
      <c r="S69" s="110"/>
    </row>
    <row r="70" spans="1:19" s="193" customFormat="1" ht="17.25" customHeight="1">
      <c r="F70" s="194">
        <f>SUBTOTAL(9,F33:F69)</f>
        <v>1358.8199999999997</v>
      </c>
      <c r="G70" s="195"/>
      <c r="H70" s="196"/>
      <c r="I70" s="196"/>
      <c r="J70" s="196"/>
      <c r="K70" s="196"/>
      <c r="L70" s="194">
        <f>SUBTOTAL(9,L33:L69)</f>
        <v>0</v>
      </c>
      <c r="S70" s="197"/>
    </row>
    <row r="71" spans="1:19" ht="15" customHeight="1"/>
    <row r="72" spans="1:19" ht="20.25" customHeight="1">
      <c r="C72" s="13"/>
      <c r="G72" s="110"/>
    </row>
    <row r="73" spans="1:19" ht="20.25" customHeight="1">
      <c r="C73" s="14"/>
      <c r="G73" s="110"/>
    </row>
    <row r="74" spans="1:19" ht="20.25" customHeight="1">
      <c r="C74" s="14"/>
      <c r="G74" s="110"/>
    </row>
    <row r="75" spans="1:19" ht="20.25" customHeight="1">
      <c r="C75" s="14"/>
      <c r="G75" s="110"/>
    </row>
    <row r="76" spans="1:19" ht="20.25" customHeight="1">
      <c r="C76" s="14"/>
      <c r="G76" s="110"/>
      <c r="O76" s="161"/>
    </row>
    <row r="77" spans="1:19" ht="20.25" customHeight="1">
      <c r="C77" s="14"/>
      <c r="G77" s="110"/>
    </row>
    <row r="78" spans="1:19" ht="20.25" customHeight="1">
      <c r="C78" s="14"/>
      <c r="G78" s="110"/>
      <c r="P78" s="137"/>
    </row>
    <row r="79" spans="1:19" ht="20.25" customHeight="1">
      <c r="C79" s="14"/>
      <c r="G79" s="110"/>
      <c r="O79" s="137"/>
    </row>
    <row r="80" spans="1:19" ht="20.25" customHeight="1">
      <c r="C80" s="13"/>
      <c r="G80" s="110"/>
    </row>
    <row r="81" spans="3:16" ht="20.25" customHeight="1">
      <c r="C81" s="13"/>
      <c r="G81" s="110"/>
      <c r="O81" s="137"/>
    </row>
    <row r="82" spans="3:16" ht="20.25" customHeight="1">
      <c r="C82" s="13"/>
      <c r="G82" s="110"/>
      <c r="P82" s="137"/>
    </row>
    <row r="83" spans="3:16" ht="14.25" customHeight="1">
      <c r="O83" s="137"/>
    </row>
    <row r="84" spans="3:16" ht="15" customHeight="1">
      <c r="O84" s="137"/>
    </row>
    <row r="85" spans="3:16">
      <c r="P85" s="137"/>
    </row>
    <row r="86" spans="3:16">
      <c r="D86" s="15"/>
      <c r="E86" s="15"/>
      <c r="F86" s="15"/>
      <c r="G86" s="16"/>
      <c r="H86" s="165"/>
    </row>
    <row r="87" spans="3:16">
      <c r="D87" s="14"/>
      <c r="E87" s="14"/>
      <c r="F87" s="17"/>
      <c r="G87" s="18"/>
      <c r="H87" s="165"/>
    </row>
    <row r="88" spans="3:16">
      <c r="D88" s="14"/>
      <c r="E88" s="14"/>
      <c r="F88" s="17"/>
      <c r="G88" s="16"/>
      <c r="H88" s="165"/>
    </row>
    <row r="89" spans="3:16">
      <c r="D89" s="14"/>
      <c r="E89" s="14"/>
      <c r="F89" s="14"/>
      <c r="G89" s="19"/>
      <c r="H89" s="165"/>
    </row>
    <row r="90" spans="3:16" ht="14.25" customHeight="1">
      <c r="D90" s="14"/>
      <c r="E90" s="14"/>
      <c r="F90" s="14"/>
      <c r="G90" s="19"/>
      <c r="H90" s="165"/>
    </row>
    <row r="91" spans="3:16">
      <c r="D91" s="14"/>
      <c r="E91" s="14"/>
      <c r="F91" s="14"/>
      <c r="G91" s="20"/>
      <c r="H91" s="165"/>
    </row>
    <row r="92" spans="3:16">
      <c r="D92" s="14"/>
      <c r="E92" s="14"/>
      <c r="F92" s="14"/>
      <c r="G92" s="21"/>
      <c r="H92" s="165"/>
    </row>
    <row r="93" spans="3:16">
      <c r="D93" s="14"/>
      <c r="E93" s="14"/>
      <c r="F93" s="14"/>
      <c r="G93" s="17"/>
      <c r="H93" s="165"/>
    </row>
    <row r="94" spans="3:16">
      <c r="D94" s="14"/>
      <c r="E94" s="14"/>
      <c r="F94" s="14"/>
      <c r="G94" s="22"/>
      <c r="H94" s="165"/>
    </row>
    <row r="95" spans="3:16">
      <c r="D95" s="14"/>
      <c r="E95" s="14"/>
      <c r="F95" s="14"/>
      <c r="G95" s="21"/>
      <c r="H95" s="165"/>
    </row>
    <row r="96" spans="3:16" ht="15" customHeight="1">
      <c r="D96" s="13"/>
      <c r="E96" s="14"/>
      <c r="F96" s="14"/>
      <c r="G96" s="23"/>
      <c r="H96" s="165"/>
    </row>
    <row r="97" spans="4:8">
      <c r="D97" s="13"/>
      <c r="E97" s="14"/>
      <c r="F97" s="14"/>
      <c r="G97" s="23"/>
      <c r="H97" s="165"/>
    </row>
    <row r="98" spans="4:8">
      <c r="D98" s="13"/>
      <c r="E98" s="14"/>
      <c r="F98" s="14"/>
      <c r="G98" s="23"/>
      <c r="H98" s="165"/>
    </row>
    <row r="99" spans="4:8">
      <c r="D99" s="165"/>
      <c r="E99" s="165"/>
      <c r="F99" s="165"/>
      <c r="G99" s="166"/>
      <c r="H99" s="165"/>
    </row>
    <row r="103" spans="4:8" ht="15" customHeight="1"/>
    <row r="110" spans="4:8" ht="14.25" customHeight="1"/>
    <row r="119" spans="7:7" ht="15" customHeight="1"/>
    <row r="127" spans="7:7" ht="15" customHeight="1"/>
    <row r="128" spans="7:7">
      <c r="G128" s="110"/>
    </row>
    <row r="129" spans="7:7">
      <c r="G129" s="110"/>
    </row>
    <row r="130" spans="7:7">
      <c r="G130" s="110"/>
    </row>
  </sheetData>
  <sheetProtection algorithmName="SHA-512" hashValue="oIsOG5sCCts7Y+2zwC3I/fjuq4Emv4OhZquQa4JvRHULfciswoa1V3gU6OiH5dYg3FuAY+3Lgqhi/bdHU4gcfw==" saltValue="qeIJRCd1lJ34vIsbSIEsfw==" spinCount="100000" sheet="1" objects="1" scenarios="1" formatColumns="0" formatRows="0"/>
  <autoFilter ref="A32:L69" xr:uid="{00000000-0009-0000-0000-000004000000}">
    <filterColumn colId="3" showButton="0"/>
    <sortState xmlns:xlrd2="http://schemas.microsoft.com/office/spreadsheetml/2017/richdata2" ref="A31:K97">
      <sortCondition ref="A31:A97"/>
      <sortCondition ref="B31:B97"/>
      <sortCondition ref="C31:C97"/>
    </sortState>
  </autoFilter>
  <mergeCells count="2">
    <mergeCell ref="D32:E32"/>
    <mergeCell ref="I32:J32"/>
  </mergeCells>
  <conditionalFormatting sqref="G89:G98">
    <cfRule type="cellIs" dxfId="15" priority="2" stopIfTrue="1" operator="equal">
      <formula>0</formula>
    </cfRule>
  </conditionalFormatting>
  <conditionalFormatting sqref="K33:K69">
    <cfRule type="expression" dxfId="14" priority="1">
      <formula>$K33&gt;$I33</formula>
    </cfRule>
  </conditionalFormatting>
  <dataValidations count="4">
    <dataValidation type="list" allowBlank="1" showInputMessage="1" showErrorMessage="1" sqref="C14 C17" xr:uid="{D92FD094-7F16-4796-AC24-41E1B8754F92}">
      <formula1>"nicht möglich, möglich, sinnvoll, erforderlich"</formula1>
    </dataValidation>
    <dataValidation type="list" allowBlank="1" showInputMessage="1" showErrorMessage="1" sqref="C15" xr:uid="{1B7ACF2D-FB37-4F45-A61F-3819A267F902}">
      <formula1>"keinen, moderat, normal, stark, sehr stark"</formula1>
    </dataValidation>
    <dataValidation type="list" allowBlank="1" showInputMessage="1" showErrorMessage="1" sqref="C16" xr:uid="{25FECC08-8F84-4D83-A315-FA06694A907C}">
      <formula1>"vorhanden, nicht vorhanden"</formula1>
    </dataValidation>
    <dataValidation type="list" allowBlank="1" showInputMessage="1" showErrorMessage="1" sqref="R20 L20 C12:C13" xr:uid="{D939E347-59E7-4FB5-8003-48C34F29FF85}">
      <formula1>"Ja, Nein"</formula1>
    </dataValidation>
  </dataValidations>
  <hyperlinks>
    <hyperlink ref="H32" location="'Inhaltsvz. + Allgm. Hinweise'!A48" display="RH" xr:uid="{EAAF369E-D323-46AB-9C6A-85B20BC7AC4A}"/>
    <hyperlink ref="I32" location="'Inhaltsvz. + Allgm. Hinweise'!A37" display="max. RL m²/ Std. *1/*2" xr:uid="{0828F7F6-8EF8-4BF1-B448-9C28050CAAB8}"/>
    <hyperlink ref="L32" location="'Inhaltsvz. + Allgm. Hinweise'!A46" display="Wö-AZ" xr:uid="{91ED3EDE-5314-482F-9CD8-0E48BFAC2788}"/>
    <hyperlink ref="I32:J32" location="'Inhaltsvz. + Allgm. Hinweise'!A40" display="'Inhaltsvz. + Allgm. Hinweise'!A40" xr:uid="{2C2401E5-A1E3-43E3-9EB1-F6D062D96038}"/>
  </hyperlinks>
  <printOptions horizontalCentered="1"/>
  <pageMargins left="0.9055118110236221" right="0.23622047244094491" top="1.0629921259842521" bottom="0.39370078740157483" header="0.19685039370078741" footer="0.19685039370078741"/>
  <pageSetup paperSize="9" scale="66"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73341-0EFA-4925-8C7B-ED6483E8580E}">
  <dimension ref="A1:T134"/>
  <sheetViews>
    <sheetView showGridLines="0" topLeftCell="A15"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3.85546875"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9.85546875" style="110" customWidth="1"/>
    <col min="12" max="12" width="11.140625" style="110" bestFit="1"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379</v>
      </c>
      <c r="F3" s="363" t="s">
        <v>377</v>
      </c>
      <c r="G3" s="117"/>
      <c r="H3" s="117"/>
      <c r="I3" s="117"/>
      <c r="J3" s="117"/>
      <c r="K3" s="117"/>
      <c r="L3" s="366" t="s">
        <v>35</v>
      </c>
      <c r="S3" s="119"/>
    </row>
    <row r="4" spans="1:19" s="121" customFormat="1" ht="36.75" customHeight="1">
      <c r="A4" s="111"/>
      <c r="B4" s="120"/>
      <c r="C4" s="111"/>
      <c r="D4" s="111"/>
      <c r="E4" s="111"/>
      <c r="F4" s="111"/>
      <c r="G4" s="111"/>
      <c r="H4" s="111"/>
      <c r="I4" s="111"/>
      <c r="J4" s="111"/>
      <c r="L4" s="386" t="s">
        <v>571</v>
      </c>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5"/>
      <c r="C8" s="124" t="s">
        <v>299</v>
      </c>
      <c r="D8" s="124"/>
      <c r="E8" s="126" t="s">
        <v>196</v>
      </c>
      <c r="F8" s="322"/>
      <c r="G8" s="322"/>
      <c r="H8" s="322"/>
      <c r="I8" s="322"/>
      <c r="J8" s="322"/>
      <c r="K8" s="322"/>
      <c r="L8" s="322"/>
    </row>
    <row r="9" spans="1:19" ht="15" customHeight="1">
      <c r="A9" s="126" t="s">
        <v>214</v>
      </c>
      <c r="B9" s="127"/>
      <c r="C9" s="124" t="s">
        <v>178</v>
      </c>
      <c r="D9" s="126"/>
      <c r="E9" s="124"/>
      <c r="F9" s="322"/>
      <c r="G9" s="322"/>
      <c r="H9" s="322"/>
      <c r="I9" s="322"/>
      <c r="J9" s="322"/>
      <c r="K9" s="322"/>
      <c r="L9" s="322"/>
    </row>
    <row r="10" spans="1:19" ht="15" customHeight="1">
      <c r="A10" s="126" t="s">
        <v>215</v>
      </c>
      <c r="B10" s="127"/>
      <c r="C10" s="126" t="s">
        <v>178</v>
      </c>
      <c r="D10" s="126"/>
      <c r="E10" s="126"/>
      <c r="F10" s="322"/>
      <c r="G10" s="322"/>
      <c r="H10" s="322"/>
      <c r="I10" s="322"/>
      <c r="J10" s="322"/>
      <c r="K10" s="322"/>
      <c r="L10" s="322"/>
    </row>
    <row r="11" spans="1:19" ht="15" customHeight="1">
      <c r="A11" s="126" t="s">
        <v>216</v>
      </c>
      <c r="B11" s="127"/>
      <c r="C11" s="126" t="s">
        <v>300</v>
      </c>
      <c r="D11" s="126"/>
      <c r="E11" s="110" t="s">
        <v>301</v>
      </c>
      <c r="F11" s="322"/>
      <c r="G11" s="322"/>
      <c r="H11" s="322"/>
      <c r="I11" s="322"/>
      <c r="J11" s="322"/>
      <c r="K11" s="322"/>
      <c r="L11" s="322"/>
    </row>
    <row r="12" spans="1:19">
      <c r="A12" s="110"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26"/>
      <c r="E14" s="126"/>
      <c r="F14" s="322"/>
      <c r="G14" s="322"/>
      <c r="H14" s="322"/>
      <c r="I14" s="322"/>
      <c r="J14" s="322"/>
      <c r="K14" s="322"/>
      <c r="L14" s="322"/>
    </row>
    <row r="15" spans="1:19">
      <c r="A15" s="126" t="s">
        <v>122</v>
      </c>
      <c r="B15" s="127"/>
      <c r="C15" s="126" t="s">
        <v>123</v>
      </c>
      <c r="D15" s="126"/>
      <c r="E15" s="126"/>
      <c r="F15" s="322"/>
      <c r="G15" s="322"/>
      <c r="H15" s="322"/>
      <c r="I15" s="322"/>
      <c r="J15" s="322"/>
      <c r="K15" s="322"/>
      <c r="L15" s="322"/>
    </row>
    <row r="16" spans="1:19">
      <c r="A16" s="126" t="s">
        <v>124</v>
      </c>
      <c r="B16" s="127"/>
      <c r="C16" s="126" t="s">
        <v>125</v>
      </c>
      <c r="D16" s="126"/>
      <c r="E16" s="380" t="s">
        <v>430</v>
      </c>
      <c r="F16" s="326"/>
      <c r="G16" s="326"/>
      <c r="H16" s="326"/>
      <c r="I16" s="326"/>
      <c r="J16" s="326"/>
      <c r="K16" s="326"/>
      <c r="L16" s="326"/>
    </row>
    <row r="17" spans="1:20">
      <c r="A17" s="126" t="s">
        <v>180</v>
      </c>
      <c r="B17" s="128"/>
      <c r="C17" s="126" t="s">
        <v>431</v>
      </c>
      <c r="D17" s="126"/>
      <c r="E17" s="126"/>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ROUND(L74,2)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F74</f>
        <v>1295.6999999999998</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149" t="s">
        <v>35</v>
      </c>
      <c r="B43" s="150" t="s">
        <v>310</v>
      </c>
      <c r="C43" s="150"/>
      <c r="D43" s="151" t="s">
        <v>311</v>
      </c>
      <c r="E43" s="152"/>
      <c r="F43" s="153">
        <v>11.25</v>
      </c>
      <c r="G43" s="154" t="s">
        <v>261</v>
      </c>
      <c r="H43" s="155">
        <v>5</v>
      </c>
      <c r="I43" s="156">
        <v>350</v>
      </c>
      <c r="J43" s="156" t="s">
        <v>253</v>
      </c>
      <c r="K43" s="351"/>
      <c r="L43" s="157">
        <f t="shared" ref="L43:L73" si="0">IF(K43,F43*H43/K43,0)</f>
        <v>0</v>
      </c>
      <c r="O43" s="158"/>
      <c r="P43" s="159"/>
      <c r="Q43" s="158"/>
      <c r="R43" s="160"/>
      <c r="S43" s="110"/>
    </row>
    <row r="44" spans="1:20">
      <c r="A44" s="149" t="s">
        <v>35</v>
      </c>
      <c r="B44" s="150" t="s">
        <v>310</v>
      </c>
      <c r="C44" s="150"/>
      <c r="D44" s="151" t="s">
        <v>432</v>
      </c>
      <c r="E44" s="152"/>
      <c r="F44" s="153">
        <v>6.27</v>
      </c>
      <c r="G44" s="154" t="s">
        <v>261</v>
      </c>
      <c r="H44" s="155">
        <v>0.23</v>
      </c>
      <c r="I44" s="156">
        <v>350</v>
      </c>
      <c r="J44" s="156"/>
      <c r="K44" s="351"/>
      <c r="L44" s="157">
        <f t="shared" si="0"/>
        <v>0</v>
      </c>
      <c r="O44" s="158"/>
      <c r="P44" s="159"/>
      <c r="Q44" s="158"/>
      <c r="R44" s="160"/>
    </row>
    <row r="45" spans="1:20">
      <c r="A45" s="149" t="s">
        <v>35</v>
      </c>
      <c r="B45" s="150" t="s">
        <v>310</v>
      </c>
      <c r="C45" s="150"/>
      <c r="D45" s="151" t="s">
        <v>433</v>
      </c>
      <c r="E45" s="152"/>
      <c r="F45" s="153">
        <v>36.119999999999997</v>
      </c>
      <c r="G45" s="154" t="s">
        <v>264</v>
      </c>
      <c r="H45" s="155">
        <v>5</v>
      </c>
      <c r="I45" s="156">
        <v>350</v>
      </c>
      <c r="J45" s="156" t="s">
        <v>253</v>
      </c>
      <c r="K45" s="351"/>
      <c r="L45" s="157">
        <f t="shared" si="0"/>
        <v>0</v>
      </c>
      <c r="O45" s="158"/>
      <c r="P45" s="159"/>
      <c r="Q45" s="158"/>
      <c r="R45" s="160"/>
    </row>
    <row r="46" spans="1:20">
      <c r="A46" s="149" t="s">
        <v>35</v>
      </c>
      <c r="B46" s="150" t="s">
        <v>310</v>
      </c>
      <c r="C46" s="150"/>
      <c r="D46" s="151" t="s">
        <v>281</v>
      </c>
      <c r="E46" s="152"/>
      <c r="F46" s="153">
        <v>2.97</v>
      </c>
      <c r="G46" s="154" t="s">
        <v>261</v>
      </c>
      <c r="H46" s="155">
        <v>0.23</v>
      </c>
      <c r="I46" s="156">
        <v>350</v>
      </c>
      <c r="J46" s="156"/>
      <c r="K46" s="351"/>
      <c r="L46" s="157">
        <f t="shared" si="0"/>
        <v>0</v>
      </c>
    </row>
    <row r="47" spans="1:20">
      <c r="A47" s="369" t="s">
        <v>35</v>
      </c>
      <c r="B47" s="370" t="s">
        <v>310</v>
      </c>
      <c r="C47" s="370"/>
      <c r="D47" s="371" t="s">
        <v>434</v>
      </c>
      <c r="E47" s="372"/>
      <c r="F47" s="373">
        <v>0</v>
      </c>
      <c r="G47" s="374" t="s">
        <v>264</v>
      </c>
      <c r="H47" s="375">
        <v>0</v>
      </c>
      <c r="I47" s="364">
        <v>0</v>
      </c>
      <c r="J47" s="364"/>
      <c r="K47" s="492"/>
      <c r="L47" s="365">
        <f t="shared" si="0"/>
        <v>0</v>
      </c>
    </row>
    <row r="48" spans="1:20">
      <c r="A48" s="149" t="s">
        <v>35</v>
      </c>
      <c r="B48" s="150" t="s">
        <v>310</v>
      </c>
      <c r="C48" s="150"/>
      <c r="D48" s="151" t="s">
        <v>319</v>
      </c>
      <c r="E48" s="152"/>
      <c r="F48" s="153">
        <v>25.77</v>
      </c>
      <c r="G48" s="154" t="s">
        <v>264</v>
      </c>
      <c r="H48" s="155">
        <v>5</v>
      </c>
      <c r="I48" s="156">
        <v>280</v>
      </c>
      <c r="J48" s="156"/>
      <c r="K48" s="351"/>
      <c r="L48" s="157">
        <f t="shared" si="0"/>
        <v>0</v>
      </c>
    </row>
    <row r="49" spans="1:12">
      <c r="A49" s="369" t="s">
        <v>35</v>
      </c>
      <c r="B49" s="370" t="s">
        <v>310</v>
      </c>
      <c r="C49" s="370"/>
      <c r="D49" s="371" t="s">
        <v>435</v>
      </c>
      <c r="E49" s="372"/>
      <c r="F49" s="373">
        <v>0</v>
      </c>
      <c r="G49" s="374" t="s">
        <v>264</v>
      </c>
      <c r="H49" s="375">
        <v>0</v>
      </c>
      <c r="I49" s="364">
        <v>0</v>
      </c>
      <c r="J49" s="364"/>
      <c r="K49" s="492"/>
      <c r="L49" s="365">
        <f t="shared" si="0"/>
        <v>0</v>
      </c>
    </row>
    <row r="50" spans="1:12">
      <c r="A50" s="149" t="s">
        <v>35</v>
      </c>
      <c r="B50" s="150" t="s">
        <v>310</v>
      </c>
      <c r="C50" s="150"/>
      <c r="D50" s="151" t="s">
        <v>436</v>
      </c>
      <c r="E50" s="152"/>
      <c r="F50" s="153">
        <v>6.21</v>
      </c>
      <c r="G50" s="154" t="s">
        <v>264</v>
      </c>
      <c r="H50" s="155">
        <v>5</v>
      </c>
      <c r="I50" s="156">
        <v>350</v>
      </c>
      <c r="J50" s="156" t="s">
        <v>253</v>
      </c>
      <c r="K50" s="351"/>
      <c r="L50" s="157">
        <f t="shared" si="0"/>
        <v>0</v>
      </c>
    </row>
    <row r="51" spans="1:12">
      <c r="A51" s="149" t="s">
        <v>35</v>
      </c>
      <c r="B51" s="150" t="s">
        <v>310</v>
      </c>
      <c r="C51" s="150"/>
      <c r="D51" s="151" t="s">
        <v>316</v>
      </c>
      <c r="E51" s="152"/>
      <c r="F51" s="153">
        <v>2.0299999999999998</v>
      </c>
      <c r="G51" s="154" t="s">
        <v>261</v>
      </c>
      <c r="H51" s="155">
        <v>5</v>
      </c>
      <c r="I51" s="156">
        <v>90</v>
      </c>
      <c r="J51" s="156"/>
      <c r="K51" s="351"/>
      <c r="L51" s="157">
        <f t="shared" si="0"/>
        <v>0</v>
      </c>
    </row>
    <row r="52" spans="1:12">
      <c r="A52" s="149" t="s">
        <v>35</v>
      </c>
      <c r="B52" s="150" t="s">
        <v>310</v>
      </c>
      <c r="C52" s="150"/>
      <c r="D52" s="151" t="s">
        <v>317</v>
      </c>
      <c r="E52" s="152"/>
      <c r="F52" s="153">
        <v>2.0299999999999998</v>
      </c>
      <c r="G52" s="154" t="s">
        <v>261</v>
      </c>
      <c r="H52" s="155">
        <v>5</v>
      </c>
      <c r="I52" s="156">
        <v>90</v>
      </c>
      <c r="J52" s="156"/>
      <c r="K52" s="351"/>
      <c r="L52" s="157">
        <f t="shared" si="0"/>
        <v>0</v>
      </c>
    </row>
    <row r="53" spans="1:12">
      <c r="A53" s="149" t="s">
        <v>35</v>
      </c>
      <c r="B53" s="150" t="s">
        <v>310</v>
      </c>
      <c r="C53" s="150"/>
      <c r="D53" s="151" t="s">
        <v>437</v>
      </c>
      <c r="E53" s="152"/>
      <c r="F53" s="153">
        <v>14.52</v>
      </c>
      <c r="G53" s="154" t="s">
        <v>261</v>
      </c>
      <c r="H53" s="155">
        <v>5</v>
      </c>
      <c r="I53" s="156">
        <v>90</v>
      </c>
      <c r="J53" s="156"/>
      <c r="K53" s="351"/>
      <c r="L53" s="157">
        <f t="shared" si="0"/>
        <v>0</v>
      </c>
    </row>
    <row r="54" spans="1:12">
      <c r="A54" s="149" t="s">
        <v>35</v>
      </c>
      <c r="B54" s="150" t="s">
        <v>310</v>
      </c>
      <c r="C54" s="150"/>
      <c r="D54" s="151" t="s">
        <v>322</v>
      </c>
      <c r="E54" s="152"/>
      <c r="F54" s="153">
        <v>18.670000000000002</v>
      </c>
      <c r="G54" s="154" t="s">
        <v>261</v>
      </c>
      <c r="H54" s="155">
        <v>5</v>
      </c>
      <c r="I54" s="156">
        <v>280</v>
      </c>
      <c r="J54" s="156"/>
      <c r="K54" s="351"/>
      <c r="L54" s="157">
        <f t="shared" si="0"/>
        <v>0</v>
      </c>
    </row>
    <row r="55" spans="1:12">
      <c r="A55" s="149" t="s">
        <v>35</v>
      </c>
      <c r="B55" s="150" t="s">
        <v>310</v>
      </c>
      <c r="C55" s="150"/>
      <c r="D55" s="151" t="s">
        <v>438</v>
      </c>
      <c r="E55" s="152"/>
      <c r="F55" s="153">
        <v>6.05</v>
      </c>
      <c r="G55" s="154" t="s">
        <v>261</v>
      </c>
      <c r="H55" s="155">
        <v>5</v>
      </c>
      <c r="I55" s="156">
        <v>90</v>
      </c>
      <c r="J55" s="156"/>
      <c r="K55" s="351"/>
      <c r="L55" s="157">
        <f t="shared" si="0"/>
        <v>0</v>
      </c>
    </row>
    <row r="56" spans="1:12">
      <c r="A56" s="149" t="s">
        <v>35</v>
      </c>
      <c r="B56" s="150" t="s">
        <v>310</v>
      </c>
      <c r="C56" s="150"/>
      <c r="D56" s="151" t="s">
        <v>439</v>
      </c>
      <c r="E56" s="152"/>
      <c r="F56" s="153">
        <v>2.0299999999999998</v>
      </c>
      <c r="G56" s="154" t="s">
        <v>261</v>
      </c>
      <c r="H56" s="155">
        <v>5</v>
      </c>
      <c r="I56" s="156">
        <v>90</v>
      </c>
      <c r="J56" s="156"/>
      <c r="K56" s="351"/>
      <c r="L56" s="157">
        <f t="shared" si="0"/>
        <v>0</v>
      </c>
    </row>
    <row r="57" spans="1:12">
      <c r="A57" s="149" t="s">
        <v>35</v>
      </c>
      <c r="B57" s="150" t="s">
        <v>310</v>
      </c>
      <c r="C57" s="150"/>
      <c r="D57" s="151" t="s">
        <v>440</v>
      </c>
      <c r="E57" s="152"/>
      <c r="F57" s="153">
        <v>2.0299999999999998</v>
      </c>
      <c r="G57" s="154" t="s">
        <v>261</v>
      </c>
      <c r="H57" s="155">
        <v>5</v>
      </c>
      <c r="I57" s="156">
        <v>90</v>
      </c>
      <c r="J57" s="156"/>
      <c r="K57" s="351"/>
      <c r="L57" s="157">
        <f t="shared" si="0"/>
        <v>0</v>
      </c>
    </row>
    <row r="58" spans="1:12">
      <c r="A58" s="149" t="s">
        <v>35</v>
      </c>
      <c r="B58" s="150" t="s">
        <v>310</v>
      </c>
      <c r="C58" s="150"/>
      <c r="D58" s="151" t="s">
        <v>342</v>
      </c>
      <c r="E58" s="152"/>
      <c r="F58" s="153">
        <v>960.08</v>
      </c>
      <c r="G58" s="154" t="s">
        <v>264</v>
      </c>
      <c r="H58" s="155">
        <v>5</v>
      </c>
      <c r="I58" s="156">
        <v>600</v>
      </c>
      <c r="J58" s="156" t="s">
        <v>703</v>
      </c>
      <c r="K58" s="351"/>
      <c r="L58" s="157">
        <f t="shared" si="0"/>
        <v>0</v>
      </c>
    </row>
    <row r="59" spans="1:12">
      <c r="A59" s="149" t="s">
        <v>35</v>
      </c>
      <c r="B59" s="150" t="s">
        <v>310</v>
      </c>
      <c r="C59" s="150"/>
      <c r="D59" s="151" t="s">
        <v>441</v>
      </c>
      <c r="E59" s="152"/>
      <c r="F59" s="153">
        <v>22.6</v>
      </c>
      <c r="G59" s="154" t="s">
        <v>264</v>
      </c>
      <c r="H59" s="155">
        <v>1</v>
      </c>
      <c r="I59" s="156">
        <v>280</v>
      </c>
      <c r="J59" s="156"/>
      <c r="K59" s="351"/>
      <c r="L59" s="157">
        <f t="shared" si="0"/>
        <v>0</v>
      </c>
    </row>
    <row r="60" spans="1:12">
      <c r="A60" s="149" t="s">
        <v>35</v>
      </c>
      <c r="B60" s="150" t="s">
        <v>310</v>
      </c>
      <c r="C60" s="150"/>
      <c r="D60" s="151" t="s">
        <v>442</v>
      </c>
      <c r="E60" s="152"/>
      <c r="F60" s="153">
        <v>51.93</v>
      </c>
      <c r="G60" s="154" t="s">
        <v>264</v>
      </c>
      <c r="H60" s="155">
        <v>1</v>
      </c>
      <c r="I60" s="156">
        <v>280</v>
      </c>
      <c r="J60" s="156"/>
      <c r="K60" s="351"/>
      <c r="L60" s="157">
        <f t="shared" si="0"/>
        <v>0</v>
      </c>
    </row>
    <row r="61" spans="1:12">
      <c r="A61" s="149" t="s">
        <v>35</v>
      </c>
      <c r="B61" s="150" t="s">
        <v>310</v>
      </c>
      <c r="C61" s="150"/>
      <c r="D61" s="151" t="s">
        <v>443</v>
      </c>
      <c r="E61" s="152"/>
      <c r="F61" s="153">
        <v>19.829999999999998</v>
      </c>
      <c r="G61" s="154" t="s">
        <v>264</v>
      </c>
      <c r="H61" s="155">
        <v>5</v>
      </c>
      <c r="I61" s="156">
        <v>350</v>
      </c>
      <c r="J61" s="156" t="s">
        <v>253</v>
      </c>
      <c r="K61" s="351"/>
      <c r="L61" s="157">
        <f t="shared" si="0"/>
        <v>0</v>
      </c>
    </row>
    <row r="62" spans="1:12">
      <c r="A62" s="149" t="s">
        <v>35</v>
      </c>
      <c r="B62" s="150" t="s">
        <v>310</v>
      </c>
      <c r="C62" s="150"/>
      <c r="D62" s="151" t="s">
        <v>444</v>
      </c>
      <c r="E62" s="152"/>
      <c r="F62" s="153">
        <v>6.98</v>
      </c>
      <c r="G62" s="154" t="s">
        <v>264</v>
      </c>
      <c r="H62" s="155">
        <v>5</v>
      </c>
      <c r="I62" s="156">
        <v>280</v>
      </c>
      <c r="J62" s="156"/>
      <c r="K62" s="351"/>
      <c r="L62" s="157">
        <f t="shared" si="0"/>
        <v>0</v>
      </c>
    </row>
    <row r="63" spans="1:12">
      <c r="A63" s="149" t="s">
        <v>35</v>
      </c>
      <c r="B63" s="150" t="s">
        <v>310</v>
      </c>
      <c r="C63" s="150"/>
      <c r="D63" s="151" t="s">
        <v>445</v>
      </c>
      <c r="E63" s="152"/>
      <c r="F63" s="153">
        <v>4.07</v>
      </c>
      <c r="G63" s="154" t="s">
        <v>261</v>
      </c>
      <c r="H63" s="155">
        <v>5</v>
      </c>
      <c r="I63" s="156">
        <v>90</v>
      </c>
      <c r="J63" s="156"/>
      <c r="K63" s="351"/>
      <c r="L63" s="157">
        <f t="shared" si="0"/>
        <v>0</v>
      </c>
    </row>
    <row r="64" spans="1:12">
      <c r="A64" s="149" t="s">
        <v>35</v>
      </c>
      <c r="B64" s="150" t="s">
        <v>310</v>
      </c>
      <c r="C64" s="150"/>
      <c r="D64" s="151" t="s">
        <v>291</v>
      </c>
      <c r="E64" s="152"/>
      <c r="F64" s="153">
        <v>14.07</v>
      </c>
      <c r="G64" s="154" t="s">
        <v>261</v>
      </c>
      <c r="H64" s="155">
        <v>0.23</v>
      </c>
      <c r="I64" s="156">
        <v>350</v>
      </c>
      <c r="J64" s="156"/>
      <c r="K64" s="351"/>
      <c r="L64" s="157">
        <f t="shared" si="0"/>
        <v>0</v>
      </c>
    </row>
    <row r="65" spans="1:15">
      <c r="A65" s="149" t="s">
        <v>35</v>
      </c>
      <c r="B65" s="150" t="s">
        <v>310</v>
      </c>
      <c r="C65" s="150" t="s">
        <v>446</v>
      </c>
      <c r="D65" s="151" t="s">
        <v>447</v>
      </c>
      <c r="E65" s="152"/>
      <c r="F65" s="153">
        <v>1.96</v>
      </c>
      <c r="G65" s="154" t="s">
        <v>261</v>
      </c>
      <c r="H65" s="155">
        <v>5</v>
      </c>
      <c r="I65" s="156">
        <v>90</v>
      </c>
      <c r="J65" s="156"/>
      <c r="K65" s="351"/>
      <c r="L65" s="157">
        <f t="shared" si="0"/>
        <v>0</v>
      </c>
    </row>
    <row r="66" spans="1:15">
      <c r="A66" s="149" t="s">
        <v>35</v>
      </c>
      <c r="B66" s="150" t="s">
        <v>310</v>
      </c>
      <c r="C66" s="150"/>
      <c r="D66" s="151" t="s">
        <v>448</v>
      </c>
      <c r="E66" s="152"/>
      <c r="F66" s="153">
        <v>1.97</v>
      </c>
      <c r="G66" s="154" t="s">
        <v>261</v>
      </c>
      <c r="H66" s="155">
        <v>5</v>
      </c>
      <c r="I66" s="156">
        <v>90</v>
      </c>
      <c r="J66" s="156"/>
      <c r="K66" s="351"/>
      <c r="L66" s="157">
        <f t="shared" si="0"/>
        <v>0</v>
      </c>
    </row>
    <row r="67" spans="1:15">
      <c r="A67" s="149" t="s">
        <v>35</v>
      </c>
      <c r="B67" s="150" t="s">
        <v>310</v>
      </c>
      <c r="C67" s="150"/>
      <c r="D67" s="151" t="s">
        <v>326</v>
      </c>
      <c r="E67" s="152"/>
      <c r="F67" s="153">
        <v>19.3</v>
      </c>
      <c r="G67" s="154" t="s">
        <v>261</v>
      </c>
      <c r="H67" s="155">
        <v>5</v>
      </c>
      <c r="I67" s="156">
        <v>280</v>
      </c>
      <c r="J67" s="156"/>
      <c r="K67" s="351"/>
      <c r="L67" s="157">
        <f t="shared" si="0"/>
        <v>0</v>
      </c>
    </row>
    <row r="68" spans="1:15">
      <c r="A68" s="149" t="s">
        <v>35</v>
      </c>
      <c r="B68" s="150" t="s">
        <v>310</v>
      </c>
      <c r="C68" s="150"/>
      <c r="D68" s="151" t="s">
        <v>449</v>
      </c>
      <c r="E68" s="152"/>
      <c r="F68" s="153">
        <v>14.54</v>
      </c>
      <c r="G68" s="154" t="s">
        <v>261</v>
      </c>
      <c r="H68" s="155">
        <v>5</v>
      </c>
      <c r="I68" s="156">
        <v>90</v>
      </c>
      <c r="J68" s="156"/>
      <c r="K68" s="351"/>
      <c r="L68" s="157">
        <f t="shared" si="0"/>
        <v>0</v>
      </c>
    </row>
    <row r="69" spans="1:15">
      <c r="A69" s="149" t="s">
        <v>35</v>
      </c>
      <c r="B69" s="150" t="s">
        <v>310</v>
      </c>
      <c r="C69" s="150"/>
      <c r="D69" s="151" t="s">
        <v>329</v>
      </c>
      <c r="E69" s="152"/>
      <c r="F69" s="153">
        <v>12.49</v>
      </c>
      <c r="G69" s="154" t="s">
        <v>264</v>
      </c>
      <c r="H69" s="155">
        <v>5</v>
      </c>
      <c r="I69" s="156">
        <v>280</v>
      </c>
      <c r="J69" s="156"/>
      <c r="K69" s="351"/>
      <c r="L69" s="157">
        <f t="shared" si="0"/>
        <v>0</v>
      </c>
    </row>
    <row r="70" spans="1:15">
      <c r="A70" s="369" t="s">
        <v>35</v>
      </c>
      <c r="B70" s="370" t="s">
        <v>310</v>
      </c>
      <c r="C70" s="370"/>
      <c r="D70" s="371" t="s">
        <v>450</v>
      </c>
      <c r="E70" s="372"/>
      <c r="F70" s="373">
        <v>0</v>
      </c>
      <c r="G70" s="374" t="s">
        <v>264</v>
      </c>
      <c r="H70" s="375">
        <v>1</v>
      </c>
      <c r="I70" s="364">
        <v>0</v>
      </c>
      <c r="J70" s="364"/>
      <c r="K70" s="492"/>
      <c r="L70" s="365">
        <f t="shared" si="0"/>
        <v>0</v>
      </c>
    </row>
    <row r="71" spans="1:15">
      <c r="A71" s="149" t="s">
        <v>35</v>
      </c>
      <c r="B71" s="150" t="s">
        <v>310</v>
      </c>
      <c r="C71" s="150"/>
      <c r="D71" s="151" t="s">
        <v>451</v>
      </c>
      <c r="E71" s="152"/>
      <c r="F71" s="153">
        <v>29.93</v>
      </c>
      <c r="G71" s="154" t="s">
        <v>264</v>
      </c>
      <c r="H71" s="155">
        <v>1</v>
      </c>
      <c r="I71" s="156">
        <v>280</v>
      </c>
      <c r="J71" s="156"/>
      <c r="K71" s="351"/>
      <c r="L71" s="157">
        <f t="shared" si="0"/>
        <v>0</v>
      </c>
    </row>
    <row r="72" spans="1:15">
      <c r="A72" s="369" t="s">
        <v>35</v>
      </c>
      <c r="B72" s="370" t="s">
        <v>310</v>
      </c>
      <c r="C72" s="370"/>
      <c r="D72" s="371" t="s">
        <v>452</v>
      </c>
      <c r="E72" s="372"/>
      <c r="F72" s="373">
        <v>0</v>
      </c>
      <c r="G72" s="374" t="s">
        <v>333</v>
      </c>
      <c r="H72" s="375">
        <v>0</v>
      </c>
      <c r="I72" s="364">
        <v>0</v>
      </c>
      <c r="J72" s="364"/>
      <c r="K72" s="492"/>
      <c r="L72" s="365">
        <f t="shared" si="0"/>
        <v>0</v>
      </c>
    </row>
    <row r="73" spans="1:15">
      <c r="A73" s="369" t="s">
        <v>35</v>
      </c>
      <c r="B73" s="370" t="s">
        <v>310</v>
      </c>
      <c r="C73" s="370"/>
      <c r="D73" s="371" t="s">
        <v>453</v>
      </c>
      <c r="E73" s="372"/>
      <c r="F73" s="373">
        <v>0</v>
      </c>
      <c r="G73" s="374" t="s">
        <v>333</v>
      </c>
      <c r="H73" s="375">
        <v>0</v>
      </c>
      <c r="I73" s="364">
        <v>0</v>
      </c>
      <c r="J73" s="364"/>
      <c r="K73" s="492"/>
      <c r="L73" s="365">
        <f t="shared" si="0"/>
        <v>0</v>
      </c>
    </row>
    <row r="74" spans="1:15" ht="14.25">
      <c r="A74" s="163"/>
      <c r="B74" s="205"/>
      <c r="C74" s="205"/>
      <c r="D74" s="206"/>
      <c r="E74" s="206"/>
      <c r="F74" s="162">
        <f>SUBTOTAL(9,F43:F73)</f>
        <v>1295.6999999999998</v>
      </c>
      <c r="G74" s="207"/>
      <c r="H74" s="208"/>
      <c r="I74" s="208"/>
      <c r="J74" s="208"/>
      <c r="K74" s="208"/>
      <c r="L74" s="162">
        <f>SUBTOTAL(9,L43:L73)</f>
        <v>0</v>
      </c>
    </row>
    <row r="75" spans="1:15" ht="15" customHeight="1"/>
    <row r="76" spans="1:15" ht="20.25" customHeight="1">
      <c r="C76" s="13"/>
      <c r="G76" s="110"/>
    </row>
    <row r="77" spans="1:15" ht="20.25" customHeight="1">
      <c r="C77" s="14"/>
      <c r="G77" s="110"/>
    </row>
    <row r="78" spans="1:15" ht="20.25" customHeight="1">
      <c r="C78" s="14"/>
      <c r="G78" s="110"/>
    </row>
    <row r="79" spans="1:15" ht="20.25" customHeight="1">
      <c r="C79" s="14"/>
      <c r="G79" s="110"/>
    </row>
    <row r="80" spans="1:15" ht="20.25" customHeight="1">
      <c r="C80" s="14"/>
      <c r="G80" s="110"/>
      <c r="O80" s="161"/>
    </row>
    <row r="81" spans="3:16" ht="20.25" customHeight="1">
      <c r="C81" s="14"/>
      <c r="G81" s="110"/>
    </row>
    <row r="82" spans="3:16" ht="20.25" customHeight="1">
      <c r="C82" s="14"/>
      <c r="G82" s="110"/>
      <c r="P82" s="137"/>
    </row>
    <row r="83" spans="3:16" ht="20.25" customHeight="1">
      <c r="C83" s="14"/>
      <c r="G83" s="110"/>
      <c r="O83" s="137"/>
    </row>
    <row r="84" spans="3:16" ht="20.25" customHeight="1">
      <c r="C84" s="13"/>
      <c r="G84" s="110"/>
    </row>
    <row r="85" spans="3:16" ht="20.25" customHeight="1">
      <c r="C85" s="13"/>
      <c r="G85" s="110"/>
      <c r="O85" s="137"/>
    </row>
    <row r="86" spans="3:16" ht="20.25" customHeight="1">
      <c r="C86" s="13"/>
      <c r="G86" s="110"/>
      <c r="P86" s="137"/>
    </row>
    <row r="87" spans="3:16" ht="14.25" customHeight="1">
      <c r="O87" s="137"/>
    </row>
    <row r="88" spans="3:16" ht="15" customHeight="1">
      <c r="O88" s="137"/>
    </row>
    <row r="89" spans="3:16">
      <c r="P89" s="137"/>
    </row>
    <row r="90" spans="3:16">
      <c r="D90" s="15"/>
      <c r="E90" s="15"/>
      <c r="F90" s="15"/>
      <c r="G90" s="16"/>
      <c r="H90" s="165"/>
    </row>
    <row r="91" spans="3:16">
      <c r="D91" s="14"/>
      <c r="E91" s="14"/>
      <c r="F91" s="17"/>
      <c r="G91" s="18"/>
      <c r="H91" s="165"/>
    </row>
    <row r="92" spans="3:16">
      <c r="D92" s="14"/>
      <c r="E92" s="14"/>
      <c r="F92" s="17"/>
      <c r="G92" s="16"/>
      <c r="H92" s="165"/>
    </row>
    <row r="93" spans="3:16">
      <c r="D93" s="14"/>
      <c r="E93" s="14"/>
      <c r="F93" s="14"/>
      <c r="G93" s="19"/>
      <c r="H93" s="165"/>
    </row>
    <row r="94" spans="3:16" ht="14.25" customHeight="1">
      <c r="D94" s="14"/>
      <c r="E94" s="14"/>
      <c r="F94" s="14"/>
      <c r="G94" s="19"/>
      <c r="H94" s="165"/>
    </row>
    <row r="95" spans="3:16">
      <c r="D95" s="14"/>
      <c r="E95" s="14"/>
      <c r="F95" s="14"/>
      <c r="G95" s="20"/>
      <c r="H95" s="165"/>
    </row>
    <row r="96" spans="3:16">
      <c r="D96" s="14"/>
      <c r="E96" s="14"/>
      <c r="F96" s="14"/>
      <c r="G96" s="21"/>
      <c r="H96" s="165"/>
    </row>
    <row r="97" spans="4:8">
      <c r="D97" s="14"/>
      <c r="E97" s="14"/>
      <c r="F97" s="14"/>
      <c r="G97" s="17"/>
      <c r="H97" s="165"/>
    </row>
    <row r="98" spans="4:8">
      <c r="D98" s="14"/>
      <c r="E98" s="14"/>
      <c r="F98" s="14"/>
      <c r="G98" s="22"/>
      <c r="H98" s="165"/>
    </row>
    <row r="99" spans="4:8">
      <c r="D99" s="14"/>
      <c r="E99" s="14"/>
      <c r="F99" s="14"/>
      <c r="G99" s="21"/>
      <c r="H99" s="165"/>
    </row>
    <row r="100" spans="4:8" ht="15" customHeight="1">
      <c r="D100" s="13"/>
      <c r="E100" s="14"/>
      <c r="F100" s="14"/>
      <c r="G100" s="23"/>
      <c r="H100" s="165"/>
    </row>
    <row r="101" spans="4:8">
      <c r="D101" s="13"/>
      <c r="E101" s="14"/>
      <c r="F101" s="14"/>
      <c r="G101" s="23"/>
      <c r="H101" s="165"/>
    </row>
    <row r="102" spans="4:8">
      <c r="D102" s="13"/>
      <c r="E102" s="14"/>
      <c r="F102" s="14"/>
      <c r="G102" s="23"/>
      <c r="H102" s="165"/>
    </row>
    <row r="103" spans="4:8">
      <c r="D103" s="165"/>
      <c r="E103" s="165"/>
      <c r="F103" s="165"/>
      <c r="G103" s="166"/>
      <c r="H103" s="165"/>
    </row>
    <row r="107" spans="4:8" ht="15" customHeight="1"/>
    <row r="114" ht="14.25" customHeight="1"/>
    <row r="123" ht="15" customHeight="1"/>
    <row r="131" spans="7:7" ht="15" customHeight="1"/>
    <row r="132" spans="7:7">
      <c r="G132" s="110"/>
    </row>
    <row r="133" spans="7:7">
      <c r="G133" s="110"/>
    </row>
    <row r="134" spans="7:7">
      <c r="G134" s="110"/>
    </row>
  </sheetData>
  <sheetProtection algorithmName="SHA-512" hashValue="uFoMCe2be29XALJ4p/vzUDNHKT0frb/JuhhEg3wAknT9bctMG8MORB0j2k+4E9ZQFhraLHdlXyL0Cs1oGX5iVQ==" saltValue="8di+GRkMDH/KhwfNZV4R2Q==" spinCount="100000" sheet="1" objects="1" scenarios="1" formatColumns="0" formatRows="0"/>
  <autoFilter ref="A42:L74" xr:uid="{00000000-0009-0000-0000-000005000000}">
    <filterColumn colId="3" showButton="0"/>
    <sortState xmlns:xlrd2="http://schemas.microsoft.com/office/spreadsheetml/2017/richdata2" ref="A31:K255">
      <sortCondition ref="A31:A255"/>
      <sortCondition ref="B31:B255"/>
      <sortCondition ref="C31:C255"/>
    </sortState>
  </autoFilter>
  <mergeCells count="2">
    <mergeCell ref="D42:E42"/>
    <mergeCell ref="I42:J42"/>
  </mergeCells>
  <conditionalFormatting sqref="G93:G102">
    <cfRule type="cellIs" dxfId="13" priority="2" stopIfTrue="1" operator="equal">
      <formula>0</formula>
    </cfRule>
  </conditionalFormatting>
  <conditionalFormatting sqref="K43:K73">
    <cfRule type="expression" dxfId="12" priority="1">
      <formula>$K43&gt;$I43</formula>
    </cfRule>
  </conditionalFormatting>
  <dataValidations disablePrompts="1" count="4">
    <dataValidation type="list" allowBlank="1" showInputMessage="1" showErrorMessage="1" sqref="C16" xr:uid="{EC3041C1-6DAD-46CA-9B0B-9A1818EC307B}">
      <formula1>"vorhanden, nicht vorhanden"</formula1>
    </dataValidation>
    <dataValidation type="list" allowBlank="1" showInputMessage="1" showErrorMessage="1" sqref="C14 C17" xr:uid="{1CAE9720-E8A0-45FA-BDE5-B6799B198D63}">
      <formula1>"nicht möglich, möglich, sinnvoll, erforderlich"</formula1>
    </dataValidation>
    <dataValidation type="list" allowBlank="1" showInputMessage="1" showErrorMessage="1" sqref="R20 L20 C12:C13" xr:uid="{0CE0F5B4-65D1-4E6E-82E3-D80F35E0147D}">
      <formula1>"Ja, Nein"</formula1>
    </dataValidation>
    <dataValidation type="list" allowBlank="1" showInputMessage="1" showErrorMessage="1" sqref="C15" xr:uid="{3048B33E-053B-4F5E-A5AE-44E50FD4100C}">
      <formula1>"keinen, moderat, normal, stark, sehr stark"</formula1>
    </dataValidation>
  </dataValidations>
  <hyperlinks>
    <hyperlink ref="H42" location="'Inhaltsvz. + Allgm. Hinweise'!A48" display="RH" xr:uid="{C11E78FA-8341-4CAC-A96B-0ED9DAC80A3A}"/>
    <hyperlink ref="I42" location="'Inhaltsvz. + Allgm. Hinweise'!A37" display="max. RL m²/ Std. *1/*2" xr:uid="{FBA87312-33E6-449B-827D-4A77580145FE}"/>
    <hyperlink ref="L42" location="'Inhaltsvz. + Allgm. Hinweise'!A46" display="Wö-AZ" xr:uid="{771B1628-776C-4FB8-A00F-63FD97CD6EC4}"/>
    <hyperlink ref="I42:J42" location="'Inhaltsvz. + Allgm. Hinweise'!A40" display="'Inhaltsvz. + Allgm. Hinweise'!A40" xr:uid="{31FE27B4-B406-4650-B962-85FDB9F42268}"/>
  </hyperlinks>
  <printOptions horizontalCentered="1"/>
  <pageMargins left="0.9055118110236221" right="0.23622047244094491" top="1.0236220472440944" bottom="0.39370078740157483" header="0.19685039370078741" footer="0.19685039370078741"/>
  <pageSetup paperSize="9" scale="68"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08973-F1D1-4656-A269-8FEFAF9F598C}">
  <sheetPr>
    <pageSetUpPr fitToPage="1"/>
  </sheetPr>
  <dimension ref="A1:Z213"/>
  <sheetViews>
    <sheetView showGridLines="0" zoomScaleNormal="100" zoomScaleSheetLayoutView="25" workbookViewId="0">
      <selection activeCell="C1" sqref="C1"/>
    </sheetView>
  </sheetViews>
  <sheetFormatPr baseColWidth="10" defaultColWidth="11" defaultRowHeight="12.75"/>
  <cols>
    <col min="1" max="1" width="22.5703125" style="110" customWidth="1"/>
    <col min="2" max="2" width="12.42578125" style="110" customWidth="1"/>
    <col min="3" max="3" width="7.42578125" style="110" customWidth="1"/>
    <col min="4" max="4" width="9.85546875" style="110" customWidth="1"/>
    <col min="5" max="5" width="24" style="110" customWidth="1"/>
    <col min="6" max="6" width="11.28515625" style="110" bestFit="1" customWidth="1"/>
    <col min="7" max="7" width="17.28515625" style="112" customWidth="1"/>
    <col min="8" max="8" width="7.5703125" style="110" bestFit="1" customWidth="1"/>
    <col min="9" max="9" width="9.5703125" style="110" customWidth="1"/>
    <col min="10" max="10" width="3.140625" style="110" bestFit="1" customWidth="1"/>
    <col min="11" max="11" width="12.42578125" style="110" customWidth="1"/>
    <col min="12" max="12" width="14.85546875" style="110" customWidth="1"/>
    <col min="13" max="13" width="12" style="110" customWidth="1"/>
    <col min="14" max="14" width="11" style="110"/>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s="118" customFormat="1" ht="18" customHeight="1">
      <c r="A2" s="167"/>
      <c r="B2" s="168"/>
      <c r="C2" s="169"/>
      <c r="F2" s="170"/>
      <c r="G2" s="171"/>
      <c r="H2" s="170"/>
      <c r="I2" s="167"/>
      <c r="J2" s="167"/>
      <c r="S2" s="119"/>
    </row>
    <row r="3" spans="1:19" s="118" customFormat="1" ht="14.25">
      <c r="A3" s="114" t="s">
        <v>127</v>
      </c>
      <c r="B3" s="172"/>
      <c r="C3" s="114"/>
      <c r="D3" s="384" t="s">
        <v>43</v>
      </c>
      <c r="E3" s="383" t="s">
        <v>455</v>
      </c>
      <c r="F3" s="363" t="s">
        <v>568</v>
      </c>
      <c r="G3" s="324"/>
      <c r="H3" s="324"/>
      <c r="I3" s="324"/>
      <c r="J3" s="324"/>
      <c r="K3" s="323"/>
      <c r="L3" s="379" t="s">
        <v>42</v>
      </c>
      <c r="S3" s="119"/>
    </row>
    <row r="4" spans="1:19" s="121" customFormat="1" ht="36.75" customHeight="1">
      <c r="A4" s="111"/>
      <c r="B4" s="120"/>
      <c r="C4" s="111"/>
      <c r="D4" s="111"/>
      <c r="E4" s="111"/>
      <c r="F4" s="385" t="s">
        <v>569</v>
      </c>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7"/>
      <c r="C8" s="126" t="s">
        <v>194</v>
      </c>
      <c r="D8" s="126"/>
      <c r="E8" s="126" t="s">
        <v>456</v>
      </c>
      <c r="F8" s="322"/>
      <c r="G8" s="322"/>
      <c r="H8" s="322"/>
      <c r="I8" s="322"/>
      <c r="J8" s="322"/>
      <c r="K8" s="322"/>
      <c r="L8" s="322"/>
    </row>
    <row r="9" spans="1:19" ht="15" customHeight="1">
      <c r="A9" s="126" t="s">
        <v>214</v>
      </c>
      <c r="B9" s="127"/>
      <c r="C9" s="135" t="s">
        <v>178</v>
      </c>
      <c r="D9" s="126"/>
      <c r="E9" s="126"/>
      <c r="F9" s="322"/>
      <c r="G9" s="322"/>
      <c r="H9" s="322"/>
      <c r="I9" s="322"/>
      <c r="J9" s="322"/>
      <c r="K9" s="322"/>
      <c r="L9" s="322"/>
    </row>
    <row r="10" spans="1:19">
      <c r="A10" s="126" t="s">
        <v>215</v>
      </c>
      <c r="B10" s="127"/>
      <c r="C10" s="126" t="s">
        <v>178</v>
      </c>
      <c r="D10" s="126"/>
      <c r="E10" s="126"/>
      <c r="F10" s="322"/>
      <c r="G10" s="322"/>
      <c r="H10" s="322"/>
      <c r="I10" s="322"/>
      <c r="J10" s="322"/>
      <c r="K10" s="322"/>
      <c r="L10" s="322"/>
    </row>
    <row r="11" spans="1:19">
      <c r="A11" s="126" t="s">
        <v>216</v>
      </c>
      <c r="B11" s="127"/>
      <c r="C11" s="126" t="s">
        <v>178</v>
      </c>
      <c r="D11" s="126"/>
      <c r="E11" s="126"/>
      <c r="F11" s="322"/>
      <c r="G11" s="322"/>
      <c r="H11" s="322"/>
      <c r="I11" s="322"/>
      <c r="J11" s="322"/>
      <c r="K11" s="322"/>
      <c r="L11" s="322"/>
    </row>
    <row r="12" spans="1:19">
      <c r="A12" s="135"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179</v>
      </c>
      <c r="D14" s="135"/>
      <c r="E14" s="126"/>
      <c r="F14" s="322"/>
      <c r="G14" s="322"/>
      <c r="H14" s="322"/>
      <c r="I14" s="322"/>
      <c r="J14" s="322"/>
      <c r="K14" s="322"/>
      <c r="L14" s="322"/>
    </row>
    <row r="15" spans="1:19">
      <c r="A15" s="126" t="s">
        <v>122</v>
      </c>
      <c r="B15" s="127"/>
      <c r="C15" s="126" t="s">
        <v>360</v>
      </c>
      <c r="D15" s="126"/>
      <c r="E15" s="126"/>
      <c r="F15" s="322"/>
      <c r="G15" s="322"/>
      <c r="H15" s="322"/>
      <c r="I15" s="322"/>
      <c r="J15" s="322"/>
      <c r="K15" s="322"/>
      <c r="L15" s="322"/>
    </row>
    <row r="16" spans="1:19">
      <c r="A16" s="126" t="s">
        <v>124</v>
      </c>
      <c r="B16" s="127"/>
      <c r="C16" s="126" t="s">
        <v>125</v>
      </c>
      <c r="D16" s="126"/>
      <c r="E16" s="126" t="s">
        <v>362</v>
      </c>
      <c r="F16" s="322"/>
      <c r="G16" s="322"/>
      <c r="H16" s="322"/>
      <c r="I16" s="322"/>
      <c r="J16" s="322"/>
      <c r="K16" s="322"/>
      <c r="L16" s="322"/>
    </row>
    <row r="17" spans="1:19">
      <c r="A17" s="126" t="s">
        <v>180</v>
      </c>
      <c r="B17" s="128"/>
      <c r="C17" s="126" t="s">
        <v>179</v>
      </c>
      <c r="D17" s="126"/>
      <c r="E17" s="126"/>
      <c r="F17" s="322"/>
      <c r="G17" s="322"/>
      <c r="H17" s="322"/>
      <c r="I17" s="322"/>
      <c r="J17" s="322"/>
      <c r="K17" s="322"/>
      <c r="L17" s="322"/>
    </row>
    <row r="18" spans="1:19" ht="18" customHeight="1">
      <c r="A18" s="129"/>
      <c r="B18" s="130"/>
      <c r="C18" s="131"/>
      <c r="D18" s="131"/>
      <c r="E18" s="131"/>
      <c r="F18" s="131"/>
      <c r="H18" s="131"/>
    </row>
    <row r="19" spans="1:19" s="118" customFormat="1" ht="14.25">
      <c r="A19" s="85" t="s">
        <v>246</v>
      </c>
      <c r="B19" s="117"/>
      <c r="C19" s="164"/>
      <c r="D19" s="164"/>
      <c r="E19" s="164"/>
      <c r="F19" s="175"/>
      <c r="G19" s="85" t="s">
        <v>247</v>
      </c>
      <c r="H19" s="117"/>
      <c r="I19" s="164"/>
      <c r="J19" s="164"/>
      <c r="K19" s="164"/>
      <c r="L19" s="164"/>
      <c r="S19" s="119"/>
    </row>
    <row r="20" spans="1:19">
      <c r="A20" s="3" t="s">
        <v>126</v>
      </c>
      <c r="B20" s="132"/>
      <c r="C20" s="132"/>
      <c r="D20" s="132"/>
      <c r="E20" s="133">
        <f>ROUND(L153,2)</f>
        <v>0</v>
      </c>
      <c r="F20" s="131"/>
      <c r="G20" s="132" t="s">
        <v>185</v>
      </c>
      <c r="H20" s="132"/>
      <c r="I20" s="132"/>
      <c r="J20" s="132"/>
      <c r="K20" s="132"/>
      <c r="L20" s="134" t="s">
        <v>45</v>
      </c>
    </row>
    <row r="21" spans="1:19">
      <c r="A21" s="4" t="s">
        <v>207</v>
      </c>
      <c r="B21" s="135"/>
      <c r="C21" s="135"/>
      <c r="D21" s="135"/>
      <c r="E21" s="5">
        <v>5</v>
      </c>
      <c r="F21" s="131"/>
      <c r="G21" s="135" t="s">
        <v>224</v>
      </c>
      <c r="H21" s="135"/>
      <c r="I21" s="135"/>
      <c r="J21" s="135"/>
      <c r="K21" s="135"/>
      <c r="L21" s="136">
        <f>F153</f>
        <v>3842.3200000000011</v>
      </c>
      <c r="R21" s="137"/>
    </row>
    <row r="22" spans="1:19">
      <c r="A22" s="4" t="s">
        <v>208</v>
      </c>
      <c r="B22" s="135"/>
      <c r="C22" s="135"/>
      <c r="D22" s="135"/>
      <c r="E22" s="138">
        <f>E20/E21</f>
        <v>0</v>
      </c>
      <c r="F22" s="131"/>
      <c r="G22" s="135" t="s">
        <v>135</v>
      </c>
      <c r="H22" s="135"/>
      <c r="I22" s="135"/>
      <c r="J22" s="135"/>
      <c r="K22" s="135"/>
      <c r="L22" s="139">
        <v>1</v>
      </c>
    </row>
    <row r="23" spans="1:19">
      <c r="A23" s="4" t="s">
        <v>209</v>
      </c>
      <c r="B23" s="135"/>
      <c r="C23" s="135"/>
      <c r="D23" s="135"/>
      <c r="E23" s="58">
        <f>ROUND('Kalk. SVS Unterhaltsr.'!$I$56,2)</f>
        <v>0</v>
      </c>
      <c r="F23" s="131"/>
      <c r="G23" s="135" t="s">
        <v>252</v>
      </c>
      <c r="H23" s="135"/>
      <c r="I23" s="135"/>
      <c r="J23" s="135"/>
      <c r="K23" s="135"/>
      <c r="L23" s="352"/>
      <c r="R23" s="121"/>
    </row>
    <row r="24" spans="1:19">
      <c r="A24" s="110" t="s">
        <v>241</v>
      </c>
      <c r="E24" s="347">
        <f>'Kalk. SVS Unterhaltsr.'!I59</f>
        <v>0</v>
      </c>
      <c r="F24" s="131"/>
      <c r="G24" s="135" t="s">
        <v>186</v>
      </c>
      <c r="H24" s="135"/>
      <c r="I24" s="135"/>
      <c r="J24" s="135"/>
      <c r="K24" s="135"/>
      <c r="L24" s="136">
        <f>IF(L23,L21*L22/L23,0)</f>
        <v>0</v>
      </c>
      <c r="R24" s="121"/>
    </row>
    <row r="25" spans="1:19">
      <c r="A25" s="4" t="s">
        <v>210</v>
      </c>
      <c r="B25" s="135"/>
      <c r="C25" s="135"/>
      <c r="D25" s="135"/>
      <c r="E25" s="5">
        <v>189</v>
      </c>
      <c r="F25" s="131"/>
      <c r="G25" s="4" t="s">
        <v>209</v>
      </c>
      <c r="H25" s="135"/>
      <c r="I25" s="135"/>
      <c r="J25" s="135"/>
      <c r="K25" s="135"/>
      <c r="L25" s="58">
        <f>ROUND('Kalk. SVS Grundr.'!$I$55,2)</f>
        <v>0</v>
      </c>
      <c r="R25" s="137"/>
    </row>
    <row r="26" spans="1:19">
      <c r="A26" s="4" t="s">
        <v>211</v>
      </c>
      <c r="B26" s="135"/>
      <c r="C26" s="135"/>
      <c r="D26" s="135"/>
      <c r="E26" s="5">
        <v>38</v>
      </c>
      <c r="F26" s="131"/>
      <c r="G26" s="4" t="s">
        <v>241</v>
      </c>
      <c r="L26" s="346">
        <f>'Kalk. SVS Grundr.'!I58</f>
        <v>0</v>
      </c>
      <c r="R26" s="137"/>
    </row>
    <row r="27" spans="1:19">
      <c r="A27" s="6" t="s">
        <v>212</v>
      </c>
      <c r="B27" s="135"/>
      <c r="C27" s="135"/>
      <c r="D27" s="135"/>
      <c r="E27" s="7">
        <f>SUM(E20*E23*E26)</f>
        <v>0</v>
      </c>
      <c r="F27" s="131"/>
      <c r="G27" s="140" t="s">
        <v>187</v>
      </c>
      <c r="H27" s="135"/>
      <c r="I27" s="135"/>
      <c r="J27" s="135"/>
      <c r="K27" s="135"/>
      <c r="L27" s="141">
        <f>L24*L25</f>
        <v>0</v>
      </c>
      <c r="O27" s="142"/>
      <c r="R27" s="143"/>
    </row>
    <row r="28" spans="1:19">
      <c r="A28" s="6" t="s">
        <v>213</v>
      </c>
      <c r="B28" s="135"/>
      <c r="C28" s="135"/>
      <c r="D28" s="135"/>
      <c r="E28" s="7">
        <f>E27/12</f>
        <v>0</v>
      </c>
      <c r="F28" s="131"/>
      <c r="G28" s="130"/>
      <c r="H28" s="165"/>
      <c r="I28" s="165"/>
      <c r="J28" s="165"/>
      <c r="K28" s="165"/>
      <c r="L28" s="298"/>
      <c r="O28" s="142"/>
      <c r="R28" s="143"/>
    </row>
    <row r="29" spans="1:19">
      <c r="A29" s="6" t="s">
        <v>188</v>
      </c>
      <c r="B29" s="135"/>
      <c r="C29" s="135"/>
      <c r="D29" s="135"/>
      <c r="E29" s="7">
        <f>E27/E25</f>
        <v>0</v>
      </c>
      <c r="F29" s="131"/>
      <c r="G29" s="130"/>
      <c r="H29" s="165"/>
      <c r="I29" s="165"/>
      <c r="J29" s="165"/>
      <c r="K29" s="165"/>
      <c r="L29" s="298"/>
      <c r="O29" s="142"/>
      <c r="R29" s="143"/>
    </row>
    <row r="30" spans="1:19" ht="18" customHeight="1">
      <c r="G30" s="145"/>
      <c r="H30" s="131"/>
      <c r="I30" s="144"/>
      <c r="J30" s="144"/>
      <c r="K30" s="144"/>
      <c r="L30" s="144"/>
    </row>
    <row r="31" spans="1:19" s="118" customFormat="1" ht="14.25">
      <c r="A31" s="176" t="s">
        <v>120</v>
      </c>
      <c r="C31" s="177"/>
      <c r="G31" s="171"/>
      <c r="S31" s="119"/>
    </row>
    <row r="32" spans="1:19" ht="48.75" customHeight="1">
      <c r="A32" s="146" t="s">
        <v>136</v>
      </c>
      <c r="B32" s="146" t="s">
        <v>137</v>
      </c>
      <c r="C32" s="146" t="s">
        <v>29</v>
      </c>
      <c r="D32" s="530" t="s">
        <v>30</v>
      </c>
      <c r="E32" s="531"/>
      <c r="F32" s="146" t="s">
        <v>31</v>
      </c>
      <c r="G32" s="146" t="s">
        <v>32</v>
      </c>
      <c r="H32" s="356" t="s">
        <v>33</v>
      </c>
      <c r="I32" s="532" t="s">
        <v>303</v>
      </c>
      <c r="J32" s="533"/>
      <c r="K32" s="146" t="s">
        <v>250</v>
      </c>
      <c r="L32" s="357" t="s">
        <v>34</v>
      </c>
      <c r="N32" s="147"/>
      <c r="S32" s="148"/>
    </row>
    <row r="33" spans="1:19">
      <c r="A33" s="149" t="s">
        <v>457</v>
      </c>
      <c r="B33" s="150" t="s">
        <v>310</v>
      </c>
      <c r="C33" s="150"/>
      <c r="D33" s="495" t="s">
        <v>458</v>
      </c>
      <c r="E33" s="188"/>
      <c r="F33" s="153">
        <v>60.45</v>
      </c>
      <c r="G33" s="154" t="s">
        <v>294</v>
      </c>
      <c r="H33" s="178">
        <v>5</v>
      </c>
      <c r="I33" s="179">
        <v>350</v>
      </c>
      <c r="J33" s="359" t="s">
        <v>253</v>
      </c>
      <c r="K33" s="353"/>
      <c r="L33" s="157">
        <f t="shared" ref="L33" si="0">IF(K33,F33*H33/K33,0)</f>
        <v>0</v>
      </c>
      <c r="N33" s="147"/>
      <c r="S33" s="148"/>
    </row>
    <row r="34" spans="1:19">
      <c r="A34" s="149" t="s">
        <v>457</v>
      </c>
      <c r="B34" s="150" t="s">
        <v>459</v>
      </c>
      <c r="C34" s="150"/>
      <c r="D34" s="187" t="s">
        <v>293</v>
      </c>
      <c r="E34" s="188"/>
      <c r="F34" s="153">
        <v>23.5</v>
      </c>
      <c r="G34" s="154" t="s">
        <v>294</v>
      </c>
      <c r="H34" s="178">
        <v>5</v>
      </c>
      <c r="I34" s="179">
        <v>200</v>
      </c>
      <c r="J34" s="359"/>
      <c r="K34" s="353"/>
      <c r="L34" s="157">
        <f t="shared" ref="L34:L97" si="1">IF(K34,F34*H34/K34,0)</f>
        <v>0</v>
      </c>
      <c r="N34" s="165"/>
      <c r="S34" s="165"/>
    </row>
    <row r="35" spans="1:19">
      <c r="A35" s="149" t="s">
        <v>457</v>
      </c>
      <c r="B35" s="150" t="s">
        <v>310</v>
      </c>
      <c r="C35" s="150"/>
      <c r="D35" s="187" t="s">
        <v>460</v>
      </c>
      <c r="E35" s="188"/>
      <c r="F35" s="153">
        <v>2.99</v>
      </c>
      <c r="G35" s="154" t="s">
        <v>261</v>
      </c>
      <c r="H35" s="178">
        <v>5</v>
      </c>
      <c r="I35" s="179">
        <v>90</v>
      </c>
      <c r="J35" s="359"/>
      <c r="K35" s="353"/>
      <c r="L35" s="157">
        <f t="shared" si="1"/>
        <v>0</v>
      </c>
      <c r="N35" s="165"/>
      <c r="O35" s="147"/>
      <c r="P35" s="147"/>
      <c r="Q35" s="147"/>
      <c r="R35" s="180"/>
      <c r="S35" s="165"/>
    </row>
    <row r="36" spans="1:19">
      <c r="A36" s="149" t="s">
        <v>457</v>
      </c>
      <c r="B36" s="150" t="s">
        <v>310</v>
      </c>
      <c r="C36" s="150"/>
      <c r="D36" s="187" t="s">
        <v>390</v>
      </c>
      <c r="E36" s="188"/>
      <c r="F36" s="153">
        <v>10.88</v>
      </c>
      <c r="G36" s="154" t="s">
        <v>261</v>
      </c>
      <c r="H36" s="178">
        <v>5</v>
      </c>
      <c r="I36" s="156">
        <v>90</v>
      </c>
      <c r="J36" s="360"/>
      <c r="K36" s="353"/>
      <c r="L36" s="157">
        <f t="shared" si="1"/>
        <v>0</v>
      </c>
      <c r="N36" s="165"/>
      <c r="O36" s="165"/>
      <c r="P36" s="165"/>
      <c r="Q36" s="165"/>
      <c r="R36" s="165"/>
      <c r="S36" s="165"/>
    </row>
    <row r="37" spans="1:19">
      <c r="A37" s="149" t="s">
        <v>457</v>
      </c>
      <c r="B37" s="150" t="s">
        <v>310</v>
      </c>
      <c r="C37" s="150"/>
      <c r="D37" s="187" t="s">
        <v>461</v>
      </c>
      <c r="E37" s="188"/>
      <c r="F37" s="153">
        <v>6.22</v>
      </c>
      <c r="G37" s="154" t="s">
        <v>261</v>
      </c>
      <c r="H37" s="178">
        <v>5</v>
      </c>
      <c r="I37" s="156">
        <v>90</v>
      </c>
      <c r="J37" s="360"/>
      <c r="K37" s="353"/>
      <c r="L37" s="157">
        <f t="shared" si="1"/>
        <v>0</v>
      </c>
      <c r="N37" s="165"/>
      <c r="O37" s="165"/>
      <c r="P37" s="165"/>
      <c r="Q37" s="165"/>
      <c r="R37" s="165"/>
      <c r="S37" s="165"/>
    </row>
    <row r="38" spans="1:19">
      <c r="A38" s="149" t="s">
        <v>457</v>
      </c>
      <c r="B38" s="150" t="s">
        <v>310</v>
      </c>
      <c r="C38" s="150"/>
      <c r="D38" s="187" t="s">
        <v>281</v>
      </c>
      <c r="E38" s="188"/>
      <c r="F38" s="153">
        <v>1.39</v>
      </c>
      <c r="G38" s="154" t="s">
        <v>261</v>
      </c>
      <c r="H38" s="178">
        <v>0.23</v>
      </c>
      <c r="I38" s="179">
        <v>350</v>
      </c>
      <c r="J38" s="359"/>
      <c r="K38" s="353"/>
      <c r="L38" s="157">
        <f t="shared" si="1"/>
        <v>0</v>
      </c>
      <c r="N38" s="165"/>
      <c r="O38" s="165"/>
      <c r="P38" s="165"/>
      <c r="Q38" s="165"/>
      <c r="R38" s="165"/>
      <c r="S38" s="165"/>
    </row>
    <row r="39" spans="1:19">
      <c r="A39" s="149" t="s">
        <v>457</v>
      </c>
      <c r="B39" s="150" t="s">
        <v>310</v>
      </c>
      <c r="C39" s="150"/>
      <c r="D39" s="187" t="s">
        <v>356</v>
      </c>
      <c r="E39" s="188"/>
      <c r="F39" s="153">
        <v>11.35</v>
      </c>
      <c r="G39" s="154" t="s">
        <v>261</v>
      </c>
      <c r="H39" s="178">
        <v>5</v>
      </c>
      <c r="I39" s="179">
        <v>90</v>
      </c>
      <c r="J39" s="359"/>
      <c r="K39" s="353"/>
      <c r="L39" s="157">
        <f t="shared" si="1"/>
        <v>0</v>
      </c>
      <c r="N39" s="165"/>
      <c r="O39" s="165"/>
      <c r="P39" s="165"/>
      <c r="Q39" s="165"/>
      <c r="R39" s="165"/>
      <c r="S39" s="165"/>
    </row>
    <row r="40" spans="1:19">
      <c r="A40" s="149" t="s">
        <v>457</v>
      </c>
      <c r="B40" s="150" t="s">
        <v>310</v>
      </c>
      <c r="C40" s="150"/>
      <c r="D40" s="187" t="s">
        <v>277</v>
      </c>
      <c r="E40" s="188"/>
      <c r="F40" s="153">
        <v>61.76</v>
      </c>
      <c r="G40" s="154" t="s">
        <v>294</v>
      </c>
      <c r="H40" s="178">
        <v>5</v>
      </c>
      <c r="I40" s="179">
        <v>350</v>
      </c>
      <c r="J40" s="359" t="s">
        <v>253</v>
      </c>
      <c r="K40" s="353"/>
      <c r="L40" s="157">
        <f t="shared" si="1"/>
        <v>0</v>
      </c>
      <c r="N40" s="165"/>
      <c r="O40" s="165"/>
      <c r="P40" s="165"/>
      <c r="Q40" s="165"/>
      <c r="R40" s="165"/>
      <c r="S40" s="165"/>
    </row>
    <row r="41" spans="1:19">
      <c r="A41" s="149" t="s">
        <v>457</v>
      </c>
      <c r="B41" s="150" t="s">
        <v>310</v>
      </c>
      <c r="C41" s="150" t="s">
        <v>462</v>
      </c>
      <c r="D41" s="187" t="s">
        <v>463</v>
      </c>
      <c r="E41" s="188"/>
      <c r="F41" s="153">
        <v>67.900000000000006</v>
      </c>
      <c r="G41" s="154" t="s">
        <v>264</v>
      </c>
      <c r="H41" s="178">
        <v>2.5</v>
      </c>
      <c r="I41" s="179">
        <v>280</v>
      </c>
      <c r="J41" s="359"/>
      <c r="K41" s="353"/>
      <c r="L41" s="157">
        <f t="shared" si="1"/>
        <v>0</v>
      </c>
      <c r="N41" s="165"/>
      <c r="O41" s="165"/>
      <c r="P41" s="165"/>
      <c r="Q41" s="165"/>
      <c r="R41" s="165"/>
      <c r="S41" s="165"/>
    </row>
    <row r="42" spans="1:19">
      <c r="A42" s="149" t="s">
        <v>457</v>
      </c>
      <c r="B42" s="150" t="s">
        <v>310</v>
      </c>
      <c r="C42" s="150" t="s">
        <v>464</v>
      </c>
      <c r="D42" s="187" t="s">
        <v>465</v>
      </c>
      <c r="E42" s="188"/>
      <c r="F42" s="153">
        <v>66.650000000000006</v>
      </c>
      <c r="G42" s="154" t="s">
        <v>264</v>
      </c>
      <c r="H42" s="178">
        <v>2.5</v>
      </c>
      <c r="I42" s="156">
        <v>280</v>
      </c>
      <c r="J42" s="360"/>
      <c r="K42" s="353"/>
      <c r="L42" s="157">
        <f t="shared" si="1"/>
        <v>0</v>
      </c>
      <c r="N42" s="165"/>
      <c r="O42" s="165"/>
      <c r="P42" s="165"/>
      <c r="Q42" s="165"/>
      <c r="R42" s="165"/>
      <c r="S42" s="165"/>
    </row>
    <row r="43" spans="1:19">
      <c r="A43" s="149" t="s">
        <v>457</v>
      </c>
      <c r="B43" s="150" t="s">
        <v>310</v>
      </c>
      <c r="C43" s="150" t="s">
        <v>466</v>
      </c>
      <c r="D43" s="187" t="s">
        <v>467</v>
      </c>
      <c r="E43" s="188"/>
      <c r="F43" s="153">
        <v>66.650000000000006</v>
      </c>
      <c r="G43" s="154" t="s">
        <v>264</v>
      </c>
      <c r="H43" s="178">
        <v>2.5</v>
      </c>
      <c r="I43" s="156">
        <v>280</v>
      </c>
      <c r="J43" s="360"/>
      <c r="K43" s="353"/>
      <c r="L43" s="157">
        <f t="shared" si="1"/>
        <v>0</v>
      </c>
      <c r="N43" s="165"/>
      <c r="O43" s="165"/>
      <c r="P43" s="165"/>
      <c r="Q43" s="165"/>
      <c r="R43" s="165"/>
      <c r="S43" s="165"/>
    </row>
    <row r="44" spans="1:19">
      <c r="A44" s="149" t="s">
        <v>457</v>
      </c>
      <c r="B44" s="150" t="s">
        <v>310</v>
      </c>
      <c r="C44" s="150" t="s">
        <v>468</v>
      </c>
      <c r="D44" s="187" t="s">
        <v>469</v>
      </c>
      <c r="E44" s="188"/>
      <c r="F44" s="153">
        <v>13.8</v>
      </c>
      <c r="G44" s="154" t="s">
        <v>264</v>
      </c>
      <c r="H44" s="178">
        <v>2.5</v>
      </c>
      <c r="I44" s="156">
        <v>280</v>
      </c>
      <c r="J44" s="360"/>
      <c r="K44" s="353"/>
      <c r="L44" s="157">
        <f t="shared" si="1"/>
        <v>0</v>
      </c>
      <c r="N44" s="165"/>
      <c r="O44" s="165"/>
      <c r="P44" s="165"/>
      <c r="Q44" s="165"/>
      <c r="R44" s="165"/>
      <c r="S44" s="165"/>
    </row>
    <row r="45" spans="1:19">
      <c r="A45" s="149" t="s">
        <v>457</v>
      </c>
      <c r="B45" s="150" t="s">
        <v>310</v>
      </c>
      <c r="C45" s="150" t="s">
        <v>470</v>
      </c>
      <c r="D45" s="187" t="s">
        <v>471</v>
      </c>
      <c r="E45" s="188"/>
      <c r="F45" s="153">
        <v>49.17</v>
      </c>
      <c r="G45" s="154" t="s">
        <v>472</v>
      </c>
      <c r="H45" s="178">
        <v>2.5</v>
      </c>
      <c r="I45" s="156">
        <v>280</v>
      </c>
      <c r="J45" s="360"/>
      <c r="K45" s="353"/>
      <c r="L45" s="157">
        <f t="shared" si="1"/>
        <v>0</v>
      </c>
      <c r="N45" s="165"/>
      <c r="O45" s="165"/>
      <c r="P45" s="165"/>
      <c r="Q45" s="165"/>
      <c r="R45" s="165"/>
      <c r="S45" s="165"/>
    </row>
    <row r="46" spans="1:19">
      <c r="A46" s="369" t="s">
        <v>457</v>
      </c>
      <c r="B46" s="370" t="s">
        <v>310</v>
      </c>
      <c r="C46" s="370"/>
      <c r="D46" s="371" t="s">
        <v>567</v>
      </c>
      <c r="E46" s="372"/>
      <c r="F46" s="373">
        <v>0</v>
      </c>
      <c r="G46" s="374" t="s">
        <v>294</v>
      </c>
      <c r="H46" s="381">
        <v>0</v>
      </c>
      <c r="I46" s="364">
        <v>350</v>
      </c>
      <c r="J46" s="382"/>
      <c r="K46" s="496"/>
      <c r="L46" s="365">
        <f t="shared" si="1"/>
        <v>0</v>
      </c>
      <c r="N46" s="165"/>
      <c r="O46" s="165"/>
      <c r="P46" s="165"/>
      <c r="Q46" s="165"/>
      <c r="R46" s="165"/>
      <c r="S46" s="165"/>
    </row>
    <row r="47" spans="1:19">
      <c r="A47" s="149" t="s">
        <v>457</v>
      </c>
      <c r="B47" s="150" t="s">
        <v>310</v>
      </c>
      <c r="C47" s="150"/>
      <c r="D47" s="187" t="s">
        <v>277</v>
      </c>
      <c r="E47" s="188"/>
      <c r="F47" s="153">
        <v>19.96</v>
      </c>
      <c r="G47" s="154" t="s">
        <v>264</v>
      </c>
      <c r="H47" s="178">
        <v>5</v>
      </c>
      <c r="I47" s="156">
        <v>350</v>
      </c>
      <c r="J47" s="360" t="s">
        <v>253</v>
      </c>
      <c r="K47" s="353"/>
      <c r="L47" s="157">
        <f t="shared" si="1"/>
        <v>0</v>
      </c>
      <c r="N47" s="165"/>
      <c r="O47" s="165"/>
      <c r="P47" s="165"/>
      <c r="Q47" s="165"/>
      <c r="R47" s="165"/>
      <c r="S47" s="165"/>
    </row>
    <row r="48" spans="1:19">
      <c r="A48" s="149" t="s">
        <v>457</v>
      </c>
      <c r="B48" s="150" t="s">
        <v>310</v>
      </c>
      <c r="C48" s="150" t="s">
        <v>473</v>
      </c>
      <c r="D48" s="187" t="s">
        <v>474</v>
      </c>
      <c r="E48" s="188"/>
      <c r="F48" s="153">
        <v>80.22</v>
      </c>
      <c r="G48" s="154" t="s">
        <v>264</v>
      </c>
      <c r="H48" s="178">
        <v>2.5</v>
      </c>
      <c r="I48" s="156">
        <v>280</v>
      </c>
      <c r="J48" s="360"/>
      <c r="K48" s="353"/>
      <c r="L48" s="157">
        <f t="shared" si="1"/>
        <v>0</v>
      </c>
      <c r="N48" s="165"/>
      <c r="O48" s="165"/>
      <c r="P48" s="165"/>
      <c r="Q48" s="165"/>
      <c r="R48" s="165"/>
      <c r="S48" s="165"/>
    </row>
    <row r="49" spans="1:19">
      <c r="A49" s="149" t="s">
        <v>457</v>
      </c>
      <c r="B49" s="150" t="s">
        <v>310</v>
      </c>
      <c r="C49" s="150" t="s">
        <v>475</v>
      </c>
      <c r="D49" s="187" t="s">
        <v>474</v>
      </c>
      <c r="E49" s="188"/>
      <c r="F49" s="153">
        <v>93.2</v>
      </c>
      <c r="G49" s="154" t="s">
        <v>264</v>
      </c>
      <c r="H49" s="178">
        <v>2.5</v>
      </c>
      <c r="I49" s="156">
        <v>280</v>
      </c>
      <c r="J49" s="360"/>
      <c r="K49" s="353"/>
      <c r="L49" s="157">
        <f t="shared" si="1"/>
        <v>0</v>
      </c>
      <c r="N49" s="165"/>
      <c r="O49" s="165"/>
      <c r="P49" s="165"/>
      <c r="Q49" s="165"/>
      <c r="R49" s="165"/>
      <c r="S49" s="165"/>
    </row>
    <row r="50" spans="1:19">
      <c r="A50" s="149" t="s">
        <v>476</v>
      </c>
      <c r="B50" s="150" t="s">
        <v>310</v>
      </c>
      <c r="C50" s="150"/>
      <c r="D50" s="187" t="s">
        <v>566</v>
      </c>
      <c r="E50" s="188"/>
      <c r="F50" s="153">
        <v>68.010000000000005</v>
      </c>
      <c r="G50" s="154" t="s">
        <v>294</v>
      </c>
      <c r="H50" s="178">
        <v>5</v>
      </c>
      <c r="I50" s="156">
        <v>350</v>
      </c>
      <c r="J50" s="360" t="s">
        <v>253</v>
      </c>
      <c r="K50" s="353"/>
      <c r="L50" s="157">
        <f t="shared" si="1"/>
        <v>0</v>
      </c>
      <c r="N50" s="181"/>
      <c r="O50" s="165"/>
      <c r="P50" s="165"/>
      <c r="Q50" s="165"/>
      <c r="R50" s="165"/>
      <c r="S50" s="182"/>
    </row>
    <row r="51" spans="1:19">
      <c r="A51" s="149" t="s">
        <v>476</v>
      </c>
      <c r="B51" s="150" t="s">
        <v>310</v>
      </c>
      <c r="C51" s="150" t="s">
        <v>477</v>
      </c>
      <c r="D51" s="187" t="s">
        <v>565</v>
      </c>
      <c r="E51" s="188"/>
      <c r="F51" s="153">
        <v>28.8</v>
      </c>
      <c r="G51" s="154" t="s">
        <v>264</v>
      </c>
      <c r="H51" s="178">
        <v>2.5</v>
      </c>
      <c r="I51" s="156">
        <v>280</v>
      </c>
      <c r="J51" s="360"/>
      <c r="K51" s="353"/>
      <c r="L51" s="157">
        <f t="shared" si="1"/>
        <v>0</v>
      </c>
      <c r="N51" s="181"/>
      <c r="O51" s="165"/>
      <c r="P51" s="165"/>
      <c r="Q51" s="165"/>
      <c r="R51" s="165"/>
      <c r="S51" s="182"/>
    </row>
    <row r="52" spans="1:19">
      <c r="A52" s="149" t="s">
        <v>476</v>
      </c>
      <c r="B52" s="150" t="s">
        <v>310</v>
      </c>
      <c r="C52" s="150"/>
      <c r="D52" s="187" t="s">
        <v>478</v>
      </c>
      <c r="E52" s="188"/>
      <c r="F52" s="153">
        <v>5.19</v>
      </c>
      <c r="G52" s="154" t="s">
        <v>264</v>
      </c>
      <c r="H52" s="178">
        <v>1</v>
      </c>
      <c r="I52" s="156">
        <v>280</v>
      </c>
      <c r="J52" s="360"/>
      <c r="K52" s="353"/>
      <c r="L52" s="157">
        <f t="shared" si="1"/>
        <v>0</v>
      </c>
      <c r="N52" s="181"/>
      <c r="O52" s="165"/>
      <c r="P52" s="165"/>
      <c r="Q52" s="165"/>
      <c r="R52" s="165"/>
      <c r="S52" s="182"/>
    </row>
    <row r="53" spans="1:19">
      <c r="A53" s="149" t="s">
        <v>476</v>
      </c>
      <c r="B53" s="150" t="s">
        <v>310</v>
      </c>
      <c r="C53" s="150"/>
      <c r="D53" s="187" t="s">
        <v>479</v>
      </c>
      <c r="E53" s="188"/>
      <c r="F53" s="153">
        <v>29.55</v>
      </c>
      <c r="G53" s="154" t="s">
        <v>264</v>
      </c>
      <c r="H53" s="178">
        <v>5</v>
      </c>
      <c r="I53" s="156">
        <v>150</v>
      </c>
      <c r="J53" s="360"/>
      <c r="K53" s="353"/>
      <c r="L53" s="157">
        <f t="shared" si="1"/>
        <v>0</v>
      </c>
      <c r="O53" s="181"/>
      <c r="P53" s="183"/>
      <c r="Q53" s="184"/>
      <c r="R53" s="185"/>
      <c r="S53" s="110"/>
    </row>
    <row r="54" spans="1:19">
      <c r="A54" s="149" t="s">
        <v>476</v>
      </c>
      <c r="B54" s="150" t="s">
        <v>310</v>
      </c>
      <c r="C54" s="150" t="s">
        <v>480</v>
      </c>
      <c r="D54" s="187" t="s">
        <v>385</v>
      </c>
      <c r="E54" s="188"/>
      <c r="F54" s="153">
        <v>68.22</v>
      </c>
      <c r="G54" s="154" t="s">
        <v>481</v>
      </c>
      <c r="H54" s="178">
        <v>2.5</v>
      </c>
      <c r="I54" s="156">
        <v>280</v>
      </c>
      <c r="J54" s="360"/>
      <c r="K54" s="353"/>
      <c r="L54" s="157">
        <f t="shared" si="1"/>
        <v>0</v>
      </c>
      <c r="O54" s="181"/>
      <c r="P54" s="186"/>
      <c r="Q54" s="181"/>
      <c r="R54" s="185"/>
      <c r="S54" s="110"/>
    </row>
    <row r="55" spans="1:19">
      <c r="A55" s="149" t="s">
        <v>476</v>
      </c>
      <c r="B55" s="150" t="s">
        <v>310</v>
      </c>
      <c r="C55" s="150"/>
      <c r="D55" s="187" t="s">
        <v>482</v>
      </c>
      <c r="E55" s="188"/>
      <c r="F55" s="153">
        <v>17.3</v>
      </c>
      <c r="G55" s="154" t="s">
        <v>264</v>
      </c>
      <c r="H55" s="178">
        <v>5</v>
      </c>
      <c r="I55" s="156">
        <v>350</v>
      </c>
      <c r="J55" s="360"/>
      <c r="K55" s="353"/>
      <c r="L55" s="157">
        <f t="shared" si="1"/>
        <v>0</v>
      </c>
      <c r="O55" s="181"/>
      <c r="P55" s="186"/>
      <c r="Q55" s="181"/>
      <c r="R55" s="185"/>
      <c r="S55" s="110"/>
    </row>
    <row r="56" spans="1:19">
      <c r="A56" s="149" t="s">
        <v>476</v>
      </c>
      <c r="B56" s="150" t="s">
        <v>310</v>
      </c>
      <c r="C56" s="150" t="s">
        <v>483</v>
      </c>
      <c r="D56" s="187" t="s">
        <v>484</v>
      </c>
      <c r="E56" s="188"/>
      <c r="F56" s="153">
        <v>20.75</v>
      </c>
      <c r="G56" s="154" t="s">
        <v>481</v>
      </c>
      <c r="H56" s="178">
        <v>1</v>
      </c>
      <c r="I56" s="156">
        <v>280</v>
      </c>
      <c r="J56" s="360"/>
      <c r="K56" s="353"/>
      <c r="L56" s="157">
        <f t="shared" si="1"/>
        <v>0</v>
      </c>
      <c r="S56" s="110"/>
    </row>
    <row r="57" spans="1:19">
      <c r="A57" s="149" t="s">
        <v>476</v>
      </c>
      <c r="B57" s="150" t="s">
        <v>310</v>
      </c>
      <c r="C57" s="150" t="s">
        <v>485</v>
      </c>
      <c r="D57" s="187" t="s">
        <v>486</v>
      </c>
      <c r="E57" s="188"/>
      <c r="F57" s="153">
        <v>21.34</v>
      </c>
      <c r="G57" s="154" t="s">
        <v>481</v>
      </c>
      <c r="H57" s="178">
        <v>2.5</v>
      </c>
      <c r="I57" s="156">
        <v>280</v>
      </c>
      <c r="J57" s="360"/>
      <c r="K57" s="353"/>
      <c r="L57" s="157">
        <f t="shared" si="1"/>
        <v>0</v>
      </c>
      <c r="S57" s="110"/>
    </row>
    <row r="58" spans="1:19">
      <c r="A58" s="149" t="s">
        <v>476</v>
      </c>
      <c r="B58" s="150" t="s">
        <v>310</v>
      </c>
      <c r="C58" s="150"/>
      <c r="D58" s="187" t="s">
        <v>316</v>
      </c>
      <c r="E58" s="188"/>
      <c r="F58" s="153">
        <v>4.03</v>
      </c>
      <c r="G58" s="154" t="s">
        <v>261</v>
      </c>
      <c r="H58" s="178">
        <v>5</v>
      </c>
      <c r="I58" s="156">
        <v>90</v>
      </c>
      <c r="J58" s="360"/>
      <c r="K58" s="353"/>
      <c r="L58" s="157">
        <f t="shared" si="1"/>
        <v>0</v>
      </c>
      <c r="S58" s="110"/>
    </row>
    <row r="59" spans="1:19">
      <c r="A59" s="149" t="s">
        <v>476</v>
      </c>
      <c r="B59" s="150" t="s">
        <v>310</v>
      </c>
      <c r="C59" s="150"/>
      <c r="D59" s="187" t="s">
        <v>317</v>
      </c>
      <c r="E59" s="188"/>
      <c r="F59" s="153">
        <v>3.73</v>
      </c>
      <c r="G59" s="154" t="s">
        <v>261</v>
      </c>
      <c r="H59" s="178">
        <v>5</v>
      </c>
      <c r="I59" s="156">
        <v>90</v>
      </c>
      <c r="J59" s="360"/>
      <c r="K59" s="353"/>
      <c r="L59" s="157">
        <f t="shared" si="1"/>
        <v>0</v>
      </c>
      <c r="S59" s="110"/>
    </row>
    <row r="60" spans="1:19">
      <c r="A60" s="149" t="s">
        <v>551</v>
      </c>
      <c r="B60" s="150" t="s">
        <v>310</v>
      </c>
      <c r="C60" s="150"/>
      <c r="D60" s="187" t="s">
        <v>487</v>
      </c>
      <c r="E60" s="188"/>
      <c r="F60" s="153">
        <v>24.42</v>
      </c>
      <c r="G60" s="154" t="s">
        <v>264</v>
      </c>
      <c r="H60" s="178">
        <v>5</v>
      </c>
      <c r="I60" s="156">
        <v>350</v>
      </c>
      <c r="J60" s="360" t="s">
        <v>253</v>
      </c>
      <c r="K60" s="353"/>
      <c r="L60" s="157">
        <f t="shared" si="1"/>
        <v>0</v>
      </c>
      <c r="S60" s="110"/>
    </row>
    <row r="61" spans="1:19">
      <c r="A61" s="149" t="s">
        <v>551</v>
      </c>
      <c r="B61" s="150" t="s">
        <v>310</v>
      </c>
      <c r="C61" s="150"/>
      <c r="D61" s="187" t="s">
        <v>474</v>
      </c>
      <c r="E61" s="188"/>
      <c r="F61" s="153">
        <v>77.62</v>
      </c>
      <c r="G61" s="154" t="s">
        <v>264</v>
      </c>
      <c r="H61" s="178">
        <v>2.5</v>
      </c>
      <c r="I61" s="156">
        <v>280</v>
      </c>
      <c r="J61" s="360"/>
      <c r="K61" s="353"/>
      <c r="L61" s="157">
        <f t="shared" si="1"/>
        <v>0</v>
      </c>
      <c r="S61" s="110"/>
    </row>
    <row r="62" spans="1:19">
      <c r="A62" s="149" t="s">
        <v>551</v>
      </c>
      <c r="B62" s="150" t="s">
        <v>310</v>
      </c>
      <c r="C62" s="150"/>
      <c r="D62" s="187" t="s">
        <v>488</v>
      </c>
      <c r="E62" s="188"/>
      <c r="F62" s="153">
        <v>17.989999999999998</v>
      </c>
      <c r="G62" s="154" t="s">
        <v>481</v>
      </c>
      <c r="H62" s="178">
        <v>1</v>
      </c>
      <c r="I62" s="156">
        <v>280</v>
      </c>
      <c r="J62" s="360"/>
      <c r="K62" s="353"/>
      <c r="L62" s="157">
        <f t="shared" si="1"/>
        <v>0</v>
      </c>
      <c r="S62" s="110"/>
    </row>
    <row r="63" spans="1:19">
      <c r="A63" s="149" t="s">
        <v>551</v>
      </c>
      <c r="B63" s="150" t="s">
        <v>310</v>
      </c>
      <c r="C63" s="150"/>
      <c r="D63" s="187" t="s">
        <v>488</v>
      </c>
      <c r="E63" s="188"/>
      <c r="F63" s="153">
        <v>17.46</v>
      </c>
      <c r="G63" s="154" t="s">
        <v>481</v>
      </c>
      <c r="H63" s="178">
        <v>1</v>
      </c>
      <c r="I63" s="156">
        <v>280</v>
      </c>
      <c r="J63" s="360"/>
      <c r="K63" s="353"/>
      <c r="L63" s="157">
        <f t="shared" si="1"/>
        <v>0</v>
      </c>
      <c r="S63" s="110"/>
    </row>
    <row r="64" spans="1:19">
      <c r="A64" s="149" t="s">
        <v>551</v>
      </c>
      <c r="B64" s="150" t="s">
        <v>310</v>
      </c>
      <c r="C64" s="150"/>
      <c r="D64" s="187" t="s">
        <v>489</v>
      </c>
      <c r="E64" s="188"/>
      <c r="F64" s="153">
        <v>6.46</v>
      </c>
      <c r="G64" s="154" t="s">
        <v>264</v>
      </c>
      <c r="H64" s="178">
        <v>2.5</v>
      </c>
      <c r="I64" s="156">
        <v>280</v>
      </c>
      <c r="J64" s="360"/>
      <c r="K64" s="353"/>
      <c r="L64" s="157">
        <f t="shared" si="1"/>
        <v>0</v>
      </c>
      <c r="S64" s="110"/>
    </row>
    <row r="65" spans="1:26">
      <c r="A65" s="149" t="s">
        <v>551</v>
      </c>
      <c r="B65" s="150" t="s">
        <v>310</v>
      </c>
      <c r="C65" s="150"/>
      <c r="D65" s="187" t="s">
        <v>490</v>
      </c>
      <c r="E65" s="188"/>
      <c r="F65" s="153">
        <v>6.37</v>
      </c>
      <c r="G65" s="154"/>
      <c r="H65" s="178">
        <v>0.23</v>
      </c>
      <c r="I65" s="156">
        <v>350</v>
      </c>
      <c r="J65" s="360"/>
      <c r="K65" s="353"/>
      <c r="L65" s="157">
        <f t="shared" si="1"/>
        <v>0</v>
      </c>
      <c r="S65" s="110"/>
    </row>
    <row r="66" spans="1:26">
      <c r="A66" s="149" t="s">
        <v>551</v>
      </c>
      <c r="B66" s="150" t="s">
        <v>310</v>
      </c>
      <c r="C66" s="150"/>
      <c r="D66" s="187" t="s">
        <v>491</v>
      </c>
      <c r="E66" s="188"/>
      <c r="F66" s="153">
        <v>6.69</v>
      </c>
      <c r="G66" s="154"/>
      <c r="H66" s="178">
        <v>0.23</v>
      </c>
      <c r="I66" s="156">
        <v>350</v>
      </c>
      <c r="J66" s="360"/>
      <c r="K66" s="353"/>
      <c r="L66" s="157">
        <f t="shared" si="1"/>
        <v>0</v>
      </c>
      <c r="S66" s="110"/>
    </row>
    <row r="67" spans="1:26">
      <c r="A67" s="149" t="s">
        <v>551</v>
      </c>
      <c r="B67" s="150" t="s">
        <v>310</v>
      </c>
      <c r="C67" s="150"/>
      <c r="D67" s="187" t="s">
        <v>382</v>
      </c>
      <c r="E67" s="188"/>
      <c r="F67" s="153">
        <v>84.09</v>
      </c>
      <c r="G67" s="154" t="s">
        <v>264</v>
      </c>
      <c r="H67" s="178">
        <v>5</v>
      </c>
      <c r="I67" s="156">
        <v>350</v>
      </c>
      <c r="J67" s="360" t="s">
        <v>253</v>
      </c>
      <c r="K67" s="353"/>
      <c r="L67" s="157">
        <f t="shared" si="1"/>
        <v>0</v>
      </c>
      <c r="S67" s="110"/>
    </row>
    <row r="68" spans="1:26">
      <c r="A68" s="149" t="s">
        <v>551</v>
      </c>
      <c r="B68" s="150" t="s">
        <v>310</v>
      </c>
      <c r="C68" s="150"/>
      <c r="D68" s="187" t="s">
        <v>492</v>
      </c>
      <c r="E68" s="188"/>
      <c r="F68" s="153">
        <v>2.99</v>
      </c>
      <c r="G68" s="154"/>
      <c r="H68" s="178">
        <v>2.5</v>
      </c>
      <c r="I68" s="156">
        <v>350</v>
      </c>
      <c r="J68" s="360"/>
      <c r="K68" s="353"/>
      <c r="L68" s="157">
        <f t="shared" si="1"/>
        <v>0</v>
      </c>
      <c r="S68" s="110"/>
    </row>
    <row r="69" spans="1:26">
      <c r="A69" s="149" t="s">
        <v>551</v>
      </c>
      <c r="B69" s="150" t="s">
        <v>310</v>
      </c>
      <c r="C69" s="150"/>
      <c r="D69" s="187" t="s">
        <v>493</v>
      </c>
      <c r="E69" s="188"/>
      <c r="F69" s="153">
        <v>6.67</v>
      </c>
      <c r="G69" s="154" t="s">
        <v>261</v>
      </c>
      <c r="H69" s="178">
        <v>5</v>
      </c>
      <c r="I69" s="156">
        <v>90</v>
      </c>
      <c r="J69" s="360"/>
      <c r="K69" s="353"/>
      <c r="L69" s="157">
        <f t="shared" si="1"/>
        <v>0</v>
      </c>
      <c r="S69" s="110"/>
    </row>
    <row r="70" spans="1:26">
      <c r="A70" s="149" t="s">
        <v>551</v>
      </c>
      <c r="B70" s="150" t="s">
        <v>310</v>
      </c>
      <c r="C70" s="150"/>
      <c r="D70" s="187" t="s">
        <v>390</v>
      </c>
      <c r="E70" s="188"/>
      <c r="F70" s="153">
        <v>12.44</v>
      </c>
      <c r="G70" s="154" t="s">
        <v>261</v>
      </c>
      <c r="H70" s="178">
        <v>5</v>
      </c>
      <c r="I70" s="156">
        <v>90</v>
      </c>
      <c r="J70" s="360"/>
      <c r="K70" s="353"/>
      <c r="L70" s="157">
        <f t="shared" si="1"/>
        <v>0</v>
      </c>
      <c r="S70" s="110"/>
    </row>
    <row r="71" spans="1:26">
      <c r="A71" s="149" t="s">
        <v>551</v>
      </c>
      <c r="B71" s="150" t="s">
        <v>310</v>
      </c>
      <c r="C71" s="150"/>
      <c r="D71" s="187" t="s">
        <v>438</v>
      </c>
      <c r="E71" s="188"/>
      <c r="F71" s="153">
        <v>5.62</v>
      </c>
      <c r="G71" s="154" t="s">
        <v>261</v>
      </c>
      <c r="H71" s="178">
        <v>5</v>
      </c>
      <c r="I71" s="156">
        <v>90</v>
      </c>
      <c r="J71" s="360"/>
      <c r="K71" s="353"/>
      <c r="L71" s="157">
        <f t="shared" si="1"/>
        <v>0</v>
      </c>
      <c r="S71" s="110"/>
    </row>
    <row r="72" spans="1:26">
      <c r="A72" s="149" t="s">
        <v>551</v>
      </c>
      <c r="B72" s="150" t="s">
        <v>310</v>
      </c>
      <c r="C72" s="150"/>
      <c r="D72" s="187" t="s">
        <v>461</v>
      </c>
      <c r="E72" s="188"/>
      <c r="F72" s="153">
        <v>7.17</v>
      </c>
      <c r="G72" s="154" t="s">
        <v>261</v>
      </c>
      <c r="H72" s="178">
        <v>5</v>
      </c>
      <c r="I72" s="156">
        <v>90</v>
      </c>
      <c r="J72" s="360"/>
      <c r="K72" s="353"/>
      <c r="L72" s="157">
        <f t="shared" si="1"/>
        <v>0</v>
      </c>
      <c r="S72" s="110"/>
    </row>
    <row r="73" spans="1:26">
      <c r="A73" s="149" t="s">
        <v>551</v>
      </c>
      <c r="B73" s="150" t="s">
        <v>310</v>
      </c>
      <c r="C73" s="150"/>
      <c r="D73" s="187" t="s">
        <v>356</v>
      </c>
      <c r="E73" s="188"/>
      <c r="F73" s="189">
        <v>11.17</v>
      </c>
      <c r="G73" s="190" t="s">
        <v>261</v>
      </c>
      <c r="H73" s="191">
        <v>5</v>
      </c>
      <c r="I73" s="156">
        <v>90</v>
      </c>
      <c r="J73" s="360"/>
      <c r="K73" s="353"/>
      <c r="L73" s="157">
        <f t="shared" si="1"/>
        <v>0</v>
      </c>
      <c r="S73" s="110"/>
    </row>
    <row r="74" spans="1:26">
      <c r="A74" s="149" t="s">
        <v>551</v>
      </c>
      <c r="B74" s="150" t="s">
        <v>310</v>
      </c>
      <c r="C74" s="150"/>
      <c r="D74" s="187" t="s">
        <v>494</v>
      </c>
      <c r="E74" s="188"/>
      <c r="F74" s="189">
        <v>13.09</v>
      </c>
      <c r="G74" s="190" t="s">
        <v>261</v>
      </c>
      <c r="H74" s="191">
        <v>5</v>
      </c>
      <c r="I74" s="156">
        <v>90</v>
      </c>
      <c r="J74" s="360"/>
      <c r="K74" s="353"/>
      <c r="L74" s="157">
        <f t="shared" si="1"/>
        <v>0</v>
      </c>
      <c r="S74" s="110"/>
      <c r="U74" s="158"/>
      <c r="V74" s="158"/>
      <c r="W74" s="159"/>
      <c r="X74" s="158"/>
      <c r="Y74" s="160"/>
      <c r="Z74" s="192"/>
    </row>
    <row r="75" spans="1:26">
      <c r="A75" s="149" t="s">
        <v>551</v>
      </c>
      <c r="B75" s="150" t="s">
        <v>310</v>
      </c>
      <c r="C75" s="150"/>
      <c r="D75" s="187" t="s">
        <v>495</v>
      </c>
      <c r="E75" s="188"/>
      <c r="F75" s="189">
        <v>13.09</v>
      </c>
      <c r="G75" s="190" t="s">
        <v>261</v>
      </c>
      <c r="H75" s="191">
        <v>5</v>
      </c>
      <c r="I75" s="156">
        <v>90</v>
      </c>
      <c r="J75" s="360"/>
      <c r="K75" s="353"/>
      <c r="L75" s="157">
        <f t="shared" si="1"/>
        <v>0</v>
      </c>
      <c r="S75" s="110"/>
      <c r="U75" s="158"/>
      <c r="V75" s="158"/>
      <c r="W75" s="159"/>
      <c r="X75" s="158"/>
      <c r="Y75" s="160"/>
      <c r="Z75" s="192"/>
    </row>
    <row r="76" spans="1:26">
      <c r="A76" s="149" t="s">
        <v>551</v>
      </c>
      <c r="B76" s="150" t="s">
        <v>459</v>
      </c>
      <c r="C76" s="150"/>
      <c r="D76" s="187" t="s">
        <v>496</v>
      </c>
      <c r="E76" s="188"/>
      <c r="F76" s="189">
        <v>15.58</v>
      </c>
      <c r="G76" s="190"/>
      <c r="H76" s="191">
        <v>5</v>
      </c>
      <c r="I76" s="156">
        <v>200</v>
      </c>
      <c r="J76" s="360"/>
      <c r="K76" s="353"/>
      <c r="L76" s="157">
        <f t="shared" si="1"/>
        <v>0</v>
      </c>
      <c r="S76" s="110"/>
      <c r="U76" s="158"/>
      <c r="V76" s="158"/>
      <c r="W76" s="159"/>
      <c r="X76" s="158"/>
      <c r="Y76" s="160"/>
      <c r="Z76" s="192"/>
    </row>
    <row r="77" spans="1:26">
      <c r="A77" s="149" t="s">
        <v>551</v>
      </c>
      <c r="B77" s="150" t="s">
        <v>310</v>
      </c>
      <c r="C77" s="150"/>
      <c r="D77" s="187" t="s">
        <v>497</v>
      </c>
      <c r="E77" s="188"/>
      <c r="F77" s="189">
        <v>5.07</v>
      </c>
      <c r="G77" s="190"/>
      <c r="H77" s="191">
        <v>0.23</v>
      </c>
      <c r="I77" s="156">
        <v>350</v>
      </c>
      <c r="J77" s="360"/>
      <c r="K77" s="353"/>
      <c r="L77" s="157">
        <f t="shared" si="1"/>
        <v>0</v>
      </c>
      <c r="S77" s="110"/>
      <c r="U77" s="158"/>
      <c r="V77" s="158"/>
      <c r="W77" s="159"/>
      <c r="X77" s="158"/>
      <c r="Y77" s="160"/>
      <c r="Z77" s="192"/>
    </row>
    <row r="78" spans="1:26">
      <c r="A78" s="149" t="s">
        <v>551</v>
      </c>
      <c r="B78" s="150" t="s">
        <v>310</v>
      </c>
      <c r="C78" s="150"/>
      <c r="D78" s="187" t="s">
        <v>474</v>
      </c>
      <c r="E78" s="188"/>
      <c r="F78" s="153">
        <v>126.57</v>
      </c>
      <c r="G78" s="154" t="s">
        <v>264</v>
      </c>
      <c r="H78" s="178">
        <v>2.5</v>
      </c>
      <c r="I78" s="156">
        <v>280</v>
      </c>
      <c r="J78" s="360"/>
      <c r="K78" s="353"/>
      <c r="L78" s="157">
        <f t="shared" si="1"/>
        <v>0</v>
      </c>
      <c r="S78" s="110"/>
      <c r="U78" s="158"/>
      <c r="V78" s="158"/>
      <c r="W78" s="159"/>
      <c r="X78" s="158"/>
      <c r="Y78" s="160"/>
      <c r="Z78" s="192"/>
    </row>
    <row r="79" spans="1:26">
      <c r="A79" s="149" t="s">
        <v>551</v>
      </c>
      <c r="B79" s="150" t="s">
        <v>310</v>
      </c>
      <c r="C79" s="150"/>
      <c r="D79" s="187" t="s">
        <v>498</v>
      </c>
      <c r="E79" s="188"/>
      <c r="F79" s="153">
        <v>77.680000000000007</v>
      </c>
      <c r="G79" s="154" t="s">
        <v>264</v>
      </c>
      <c r="H79" s="178">
        <v>2.5</v>
      </c>
      <c r="I79" s="156">
        <v>280</v>
      </c>
      <c r="J79" s="360"/>
      <c r="K79" s="353"/>
      <c r="L79" s="157">
        <f t="shared" si="1"/>
        <v>0</v>
      </c>
      <c r="S79" s="110"/>
      <c r="U79" s="158"/>
      <c r="V79" s="158"/>
      <c r="W79" s="159"/>
      <c r="X79" s="158"/>
      <c r="Y79" s="160"/>
      <c r="Z79" s="192"/>
    </row>
    <row r="80" spans="1:26">
      <c r="A80" s="149" t="s">
        <v>551</v>
      </c>
      <c r="B80" s="150" t="s">
        <v>310</v>
      </c>
      <c r="C80" s="150"/>
      <c r="D80" s="187" t="s">
        <v>499</v>
      </c>
      <c r="E80" s="188"/>
      <c r="F80" s="153">
        <v>27.5</v>
      </c>
      <c r="G80" s="154"/>
      <c r="H80" s="178">
        <v>0.23</v>
      </c>
      <c r="I80" s="156">
        <v>280</v>
      </c>
      <c r="J80" s="360"/>
      <c r="K80" s="353"/>
      <c r="L80" s="157">
        <f t="shared" si="1"/>
        <v>0</v>
      </c>
      <c r="S80" s="110"/>
      <c r="U80" s="158"/>
      <c r="V80" s="158"/>
      <c r="W80" s="159"/>
      <c r="X80" s="158"/>
      <c r="Y80" s="160"/>
      <c r="Z80" s="192"/>
    </row>
    <row r="81" spans="1:26">
      <c r="A81" s="149" t="s">
        <v>551</v>
      </c>
      <c r="B81" s="150" t="s">
        <v>310</v>
      </c>
      <c r="C81" s="150"/>
      <c r="D81" s="187" t="s">
        <v>500</v>
      </c>
      <c r="E81" s="188"/>
      <c r="F81" s="153">
        <v>23.12</v>
      </c>
      <c r="G81" s="154" t="s">
        <v>264</v>
      </c>
      <c r="H81" s="178">
        <v>0.23</v>
      </c>
      <c r="I81" s="156">
        <v>280</v>
      </c>
      <c r="J81" s="360"/>
      <c r="K81" s="353"/>
      <c r="L81" s="157">
        <f t="shared" si="1"/>
        <v>0</v>
      </c>
      <c r="S81" s="110"/>
      <c r="U81" s="158"/>
      <c r="V81" s="158"/>
      <c r="W81" s="159"/>
      <c r="X81" s="158"/>
      <c r="Y81" s="160"/>
      <c r="Z81" s="192"/>
    </row>
    <row r="82" spans="1:26">
      <c r="A82" s="149" t="s">
        <v>551</v>
      </c>
      <c r="B82" s="150" t="s">
        <v>310</v>
      </c>
      <c r="C82" s="150"/>
      <c r="D82" s="187" t="s">
        <v>501</v>
      </c>
      <c r="E82" s="188"/>
      <c r="F82" s="153">
        <v>13.33</v>
      </c>
      <c r="G82" s="154"/>
      <c r="H82" s="178">
        <v>1</v>
      </c>
      <c r="I82" s="156">
        <v>280</v>
      </c>
      <c r="J82" s="360"/>
      <c r="K82" s="353"/>
      <c r="L82" s="157">
        <f t="shared" si="1"/>
        <v>0</v>
      </c>
      <c r="N82" s="181"/>
      <c r="S82" s="182"/>
      <c r="U82" s="158"/>
      <c r="V82" s="158"/>
      <c r="W82" s="159"/>
      <c r="X82" s="158"/>
      <c r="Y82" s="160"/>
      <c r="Z82" s="192"/>
    </row>
    <row r="83" spans="1:26">
      <c r="A83" s="149" t="s">
        <v>457</v>
      </c>
      <c r="B83" s="150" t="s">
        <v>404</v>
      </c>
      <c r="C83" s="150"/>
      <c r="D83" s="187" t="s">
        <v>502</v>
      </c>
      <c r="E83" s="188"/>
      <c r="F83" s="153">
        <v>55</v>
      </c>
      <c r="G83" s="154" t="s">
        <v>294</v>
      </c>
      <c r="H83" s="178">
        <v>2.5</v>
      </c>
      <c r="I83" s="156">
        <v>350</v>
      </c>
      <c r="J83" s="360" t="s">
        <v>253</v>
      </c>
      <c r="K83" s="353"/>
      <c r="L83" s="157">
        <f t="shared" si="1"/>
        <v>0</v>
      </c>
      <c r="N83" s="181"/>
      <c r="S83" s="182"/>
      <c r="U83" s="158"/>
      <c r="V83" s="158"/>
      <c r="W83" s="159"/>
      <c r="X83" s="158"/>
      <c r="Y83" s="160"/>
      <c r="Z83" s="192"/>
    </row>
    <row r="84" spans="1:26">
      <c r="A84" s="149" t="s">
        <v>457</v>
      </c>
      <c r="B84" s="150" t="s">
        <v>404</v>
      </c>
      <c r="C84" s="150"/>
      <c r="D84" s="187" t="s">
        <v>460</v>
      </c>
      <c r="E84" s="188"/>
      <c r="F84" s="153">
        <v>2.99</v>
      </c>
      <c r="G84" s="154" t="s">
        <v>261</v>
      </c>
      <c r="H84" s="178">
        <v>5</v>
      </c>
      <c r="I84" s="156">
        <v>90</v>
      </c>
      <c r="J84" s="360"/>
      <c r="K84" s="353"/>
      <c r="L84" s="157">
        <f t="shared" si="1"/>
        <v>0</v>
      </c>
      <c r="N84" s="181"/>
      <c r="S84" s="182"/>
    </row>
    <row r="85" spans="1:26">
      <c r="A85" s="149" t="s">
        <v>457</v>
      </c>
      <c r="B85" s="150" t="s">
        <v>404</v>
      </c>
      <c r="C85" s="150"/>
      <c r="D85" s="187" t="s">
        <v>390</v>
      </c>
      <c r="E85" s="188"/>
      <c r="F85" s="153">
        <v>10.88</v>
      </c>
      <c r="G85" s="154" t="s">
        <v>261</v>
      </c>
      <c r="H85" s="178">
        <v>5</v>
      </c>
      <c r="I85" s="156">
        <v>90</v>
      </c>
      <c r="J85" s="360"/>
      <c r="K85" s="353"/>
      <c r="L85" s="157">
        <f t="shared" si="1"/>
        <v>0</v>
      </c>
      <c r="N85" s="181"/>
      <c r="O85" s="181"/>
      <c r="P85" s="183"/>
      <c r="Q85" s="181"/>
      <c r="R85" s="185"/>
      <c r="S85" s="182"/>
    </row>
    <row r="86" spans="1:26">
      <c r="A86" s="149" t="s">
        <v>457</v>
      </c>
      <c r="B86" s="150" t="s">
        <v>404</v>
      </c>
      <c r="C86" s="150"/>
      <c r="D86" s="187" t="s">
        <v>461</v>
      </c>
      <c r="E86" s="188"/>
      <c r="F86" s="153">
        <v>6.22</v>
      </c>
      <c r="G86" s="154" t="s">
        <v>261</v>
      </c>
      <c r="H86" s="178">
        <v>5</v>
      </c>
      <c r="I86" s="156">
        <v>90</v>
      </c>
      <c r="J86" s="360"/>
      <c r="K86" s="353"/>
      <c r="L86" s="157">
        <f t="shared" si="1"/>
        <v>0</v>
      </c>
      <c r="N86" s="181"/>
      <c r="O86" s="181"/>
      <c r="P86" s="183"/>
      <c r="Q86" s="181"/>
      <c r="R86" s="185"/>
      <c r="S86" s="182"/>
    </row>
    <row r="87" spans="1:26">
      <c r="A87" s="149" t="s">
        <v>457</v>
      </c>
      <c r="B87" s="150" t="s">
        <v>404</v>
      </c>
      <c r="C87" s="150"/>
      <c r="D87" s="187" t="s">
        <v>503</v>
      </c>
      <c r="E87" s="188"/>
      <c r="F87" s="153">
        <v>1.39</v>
      </c>
      <c r="G87" s="154" t="s">
        <v>261</v>
      </c>
      <c r="H87" s="178">
        <v>0.23</v>
      </c>
      <c r="I87" s="156">
        <v>350</v>
      </c>
      <c r="J87" s="360"/>
      <c r="K87" s="353"/>
      <c r="L87" s="157">
        <f t="shared" si="1"/>
        <v>0</v>
      </c>
      <c r="N87" s="181"/>
      <c r="O87" s="181"/>
      <c r="P87" s="183"/>
      <c r="Q87" s="181"/>
      <c r="R87" s="185"/>
      <c r="S87" s="182"/>
    </row>
    <row r="88" spans="1:26">
      <c r="A88" s="149" t="s">
        <v>457</v>
      </c>
      <c r="B88" s="150" t="s">
        <v>404</v>
      </c>
      <c r="C88" s="150"/>
      <c r="D88" s="187" t="s">
        <v>356</v>
      </c>
      <c r="E88" s="188"/>
      <c r="F88" s="153">
        <v>11.35</v>
      </c>
      <c r="G88" s="154" t="s">
        <v>261</v>
      </c>
      <c r="H88" s="178">
        <v>5</v>
      </c>
      <c r="I88" s="156">
        <v>90</v>
      </c>
      <c r="J88" s="360"/>
      <c r="K88" s="353"/>
      <c r="L88" s="157">
        <f t="shared" si="1"/>
        <v>0</v>
      </c>
      <c r="N88" s="181"/>
      <c r="O88" s="181"/>
      <c r="P88" s="183"/>
      <c r="Q88" s="181"/>
      <c r="R88" s="185"/>
      <c r="S88" s="182"/>
    </row>
    <row r="89" spans="1:26">
      <c r="A89" s="149" t="s">
        <v>457</v>
      </c>
      <c r="B89" s="150" t="s">
        <v>404</v>
      </c>
      <c r="C89" s="150"/>
      <c r="D89" s="187" t="s">
        <v>277</v>
      </c>
      <c r="E89" s="188"/>
      <c r="F89" s="153">
        <v>61.04</v>
      </c>
      <c r="G89" s="154" t="s">
        <v>294</v>
      </c>
      <c r="H89" s="178">
        <v>2.5</v>
      </c>
      <c r="I89" s="156">
        <v>350</v>
      </c>
      <c r="J89" s="360" t="s">
        <v>253</v>
      </c>
      <c r="K89" s="353"/>
      <c r="L89" s="157">
        <f t="shared" si="1"/>
        <v>0</v>
      </c>
      <c r="N89" s="181"/>
      <c r="O89" s="181"/>
      <c r="P89" s="183"/>
      <c r="Q89" s="181"/>
      <c r="R89" s="185"/>
      <c r="S89" s="182"/>
    </row>
    <row r="90" spans="1:26">
      <c r="A90" s="149" t="s">
        <v>457</v>
      </c>
      <c r="B90" s="150" t="s">
        <v>404</v>
      </c>
      <c r="C90" s="150" t="s">
        <v>504</v>
      </c>
      <c r="D90" s="187" t="s">
        <v>474</v>
      </c>
      <c r="E90" s="188"/>
      <c r="F90" s="153">
        <v>67.900000000000006</v>
      </c>
      <c r="G90" s="154" t="s">
        <v>264</v>
      </c>
      <c r="H90" s="178">
        <v>2.5</v>
      </c>
      <c r="I90" s="156">
        <v>280</v>
      </c>
      <c r="J90" s="360"/>
      <c r="K90" s="353"/>
      <c r="L90" s="157">
        <f t="shared" si="1"/>
        <v>0</v>
      </c>
      <c r="N90" s="181"/>
      <c r="O90" s="181"/>
      <c r="P90" s="183"/>
      <c r="Q90" s="181"/>
      <c r="R90" s="185"/>
      <c r="S90" s="182"/>
    </row>
    <row r="91" spans="1:26">
      <c r="A91" s="149" t="s">
        <v>457</v>
      </c>
      <c r="B91" s="150" t="s">
        <v>404</v>
      </c>
      <c r="C91" s="150" t="s">
        <v>505</v>
      </c>
      <c r="D91" s="187" t="s">
        <v>474</v>
      </c>
      <c r="E91" s="188"/>
      <c r="F91" s="153">
        <v>67.900000000000006</v>
      </c>
      <c r="G91" s="154" t="s">
        <v>264</v>
      </c>
      <c r="H91" s="178">
        <v>2.5</v>
      </c>
      <c r="I91" s="156">
        <v>280</v>
      </c>
      <c r="J91" s="360"/>
      <c r="K91" s="353"/>
      <c r="L91" s="157">
        <f t="shared" si="1"/>
        <v>0</v>
      </c>
      <c r="N91" s="181"/>
      <c r="O91" s="181"/>
      <c r="P91" s="183"/>
      <c r="Q91" s="181"/>
      <c r="R91" s="185"/>
      <c r="S91" s="182"/>
    </row>
    <row r="92" spans="1:26">
      <c r="A92" s="149" t="s">
        <v>457</v>
      </c>
      <c r="B92" s="150" t="s">
        <v>404</v>
      </c>
      <c r="C92" s="150" t="s">
        <v>506</v>
      </c>
      <c r="D92" s="187" t="s">
        <v>474</v>
      </c>
      <c r="E92" s="188"/>
      <c r="F92" s="153">
        <v>68.06</v>
      </c>
      <c r="G92" s="154" t="s">
        <v>264</v>
      </c>
      <c r="H92" s="178">
        <v>2.5</v>
      </c>
      <c r="I92" s="156">
        <v>280</v>
      </c>
      <c r="J92" s="360"/>
      <c r="K92" s="353"/>
      <c r="L92" s="157">
        <f t="shared" si="1"/>
        <v>0</v>
      </c>
      <c r="N92" s="181"/>
      <c r="O92" s="181"/>
      <c r="P92" s="183"/>
      <c r="Q92" s="181"/>
      <c r="R92" s="185"/>
      <c r="S92" s="182"/>
    </row>
    <row r="93" spans="1:26">
      <c r="A93" s="149" t="s">
        <v>457</v>
      </c>
      <c r="B93" s="150" t="s">
        <v>404</v>
      </c>
      <c r="C93" s="150" t="s">
        <v>507</v>
      </c>
      <c r="D93" s="187" t="s">
        <v>508</v>
      </c>
      <c r="E93" s="188"/>
      <c r="F93" s="153">
        <v>12.87</v>
      </c>
      <c r="G93" s="154" t="s">
        <v>264</v>
      </c>
      <c r="H93" s="178">
        <v>2.5</v>
      </c>
      <c r="I93" s="156">
        <v>280</v>
      </c>
      <c r="J93" s="360"/>
      <c r="K93" s="353"/>
      <c r="L93" s="157">
        <f t="shared" si="1"/>
        <v>0</v>
      </c>
      <c r="N93" s="181"/>
      <c r="O93" s="181"/>
      <c r="P93" s="183"/>
      <c r="Q93" s="181"/>
      <c r="R93" s="185"/>
      <c r="S93" s="182"/>
    </row>
    <row r="94" spans="1:26">
      <c r="A94" s="149" t="s">
        <v>457</v>
      </c>
      <c r="B94" s="150" t="s">
        <v>404</v>
      </c>
      <c r="C94" s="150" t="s">
        <v>509</v>
      </c>
      <c r="D94" s="187" t="s">
        <v>510</v>
      </c>
      <c r="E94" s="188"/>
      <c r="F94" s="153">
        <v>23.75</v>
      </c>
      <c r="G94" s="154" t="s">
        <v>264</v>
      </c>
      <c r="H94" s="178">
        <v>1</v>
      </c>
      <c r="I94" s="156">
        <v>280</v>
      </c>
      <c r="J94" s="360"/>
      <c r="K94" s="353"/>
      <c r="L94" s="157">
        <f t="shared" si="1"/>
        <v>0</v>
      </c>
      <c r="N94" s="181"/>
      <c r="O94" s="181"/>
      <c r="P94" s="186"/>
      <c r="Q94" s="181"/>
      <c r="R94" s="185"/>
      <c r="S94" s="182"/>
    </row>
    <row r="95" spans="1:26">
      <c r="A95" s="149" t="s">
        <v>457</v>
      </c>
      <c r="B95" s="150" t="s">
        <v>404</v>
      </c>
      <c r="C95" s="150"/>
      <c r="D95" s="187" t="s">
        <v>511</v>
      </c>
      <c r="E95" s="188"/>
      <c r="F95" s="153">
        <v>19.809999999999999</v>
      </c>
      <c r="G95" s="154" t="s">
        <v>264</v>
      </c>
      <c r="H95" s="178">
        <v>1</v>
      </c>
      <c r="I95" s="156">
        <v>280</v>
      </c>
      <c r="J95" s="360"/>
      <c r="K95" s="353"/>
      <c r="L95" s="157">
        <f t="shared" si="1"/>
        <v>0</v>
      </c>
      <c r="N95" s="181"/>
      <c r="O95" s="181"/>
      <c r="P95" s="183"/>
      <c r="Q95" s="181"/>
      <c r="R95" s="185"/>
      <c r="S95" s="182"/>
    </row>
    <row r="96" spans="1:26">
      <c r="A96" s="149" t="s">
        <v>457</v>
      </c>
      <c r="B96" s="150" t="s">
        <v>404</v>
      </c>
      <c r="C96" s="150"/>
      <c r="D96" s="187" t="s">
        <v>512</v>
      </c>
      <c r="E96" s="188"/>
      <c r="F96" s="153">
        <v>2.73</v>
      </c>
      <c r="G96" s="154" t="s">
        <v>264</v>
      </c>
      <c r="H96" s="178">
        <v>0.23</v>
      </c>
      <c r="I96" s="156">
        <v>350</v>
      </c>
      <c r="J96" s="360"/>
      <c r="K96" s="353"/>
      <c r="L96" s="157">
        <f t="shared" si="1"/>
        <v>0</v>
      </c>
      <c r="N96" s="181"/>
      <c r="O96" s="181"/>
      <c r="P96" s="186"/>
      <c r="Q96" s="181"/>
      <c r="R96" s="185"/>
      <c r="S96" s="182"/>
    </row>
    <row r="97" spans="1:19">
      <c r="A97" s="149" t="s">
        <v>457</v>
      </c>
      <c r="B97" s="150" t="s">
        <v>404</v>
      </c>
      <c r="C97" s="150"/>
      <c r="D97" s="187" t="s">
        <v>277</v>
      </c>
      <c r="E97" s="188"/>
      <c r="F97" s="153">
        <v>19.64</v>
      </c>
      <c r="G97" s="154" t="s">
        <v>264</v>
      </c>
      <c r="H97" s="178">
        <v>2.5</v>
      </c>
      <c r="I97" s="156">
        <v>350</v>
      </c>
      <c r="J97" s="360" t="s">
        <v>253</v>
      </c>
      <c r="K97" s="353"/>
      <c r="L97" s="157">
        <f t="shared" si="1"/>
        <v>0</v>
      </c>
      <c r="N97" s="181"/>
      <c r="O97" s="181"/>
      <c r="P97" s="186"/>
      <c r="Q97" s="181"/>
      <c r="R97" s="185"/>
      <c r="S97" s="182"/>
    </row>
    <row r="98" spans="1:19">
      <c r="A98" s="149" t="s">
        <v>457</v>
      </c>
      <c r="B98" s="150" t="s">
        <v>404</v>
      </c>
      <c r="C98" s="150" t="s">
        <v>513</v>
      </c>
      <c r="D98" s="187" t="s">
        <v>514</v>
      </c>
      <c r="E98" s="188"/>
      <c r="F98" s="153">
        <v>80.05</v>
      </c>
      <c r="G98" s="154" t="s">
        <v>264</v>
      </c>
      <c r="H98" s="178">
        <v>2.5</v>
      </c>
      <c r="I98" s="156">
        <v>280</v>
      </c>
      <c r="J98" s="360"/>
      <c r="K98" s="353"/>
      <c r="L98" s="157">
        <f t="shared" ref="L98:L152" si="2">IF(K98,F98*H98/K98,0)</f>
        <v>0</v>
      </c>
      <c r="N98" s="181"/>
      <c r="O98" s="181"/>
      <c r="P98" s="186"/>
      <c r="Q98" s="181"/>
      <c r="R98" s="185"/>
      <c r="S98" s="182"/>
    </row>
    <row r="99" spans="1:19">
      <c r="A99" s="149" t="s">
        <v>457</v>
      </c>
      <c r="B99" s="150" t="s">
        <v>404</v>
      </c>
      <c r="C99" s="150" t="s">
        <v>515</v>
      </c>
      <c r="D99" s="187" t="s">
        <v>516</v>
      </c>
      <c r="E99" s="188"/>
      <c r="F99" s="153">
        <v>81.98</v>
      </c>
      <c r="G99" s="154" t="s">
        <v>481</v>
      </c>
      <c r="H99" s="178">
        <v>2.5</v>
      </c>
      <c r="I99" s="156">
        <v>280</v>
      </c>
      <c r="J99" s="360"/>
      <c r="K99" s="353"/>
      <c r="L99" s="157">
        <f t="shared" si="2"/>
        <v>0</v>
      </c>
      <c r="N99" s="181"/>
      <c r="O99" s="181"/>
      <c r="P99" s="183"/>
      <c r="Q99" s="181"/>
      <c r="R99" s="185"/>
      <c r="S99" s="182"/>
    </row>
    <row r="100" spans="1:19">
      <c r="A100" s="149" t="s">
        <v>457</v>
      </c>
      <c r="B100" s="150" t="s">
        <v>404</v>
      </c>
      <c r="C100" s="150"/>
      <c r="D100" s="187" t="s">
        <v>517</v>
      </c>
      <c r="E100" s="188"/>
      <c r="F100" s="153">
        <v>9.9</v>
      </c>
      <c r="G100" s="154" t="s">
        <v>481</v>
      </c>
      <c r="H100" s="178">
        <v>0.23</v>
      </c>
      <c r="I100" s="156">
        <v>350</v>
      </c>
      <c r="J100" s="360"/>
      <c r="K100" s="353"/>
      <c r="L100" s="157">
        <f t="shared" si="2"/>
        <v>0</v>
      </c>
      <c r="N100" s="181"/>
      <c r="O100" s="181"/>
      <c r="P100" s="186"/>
      <c r="Q100" s="181"/>
      <c r="R100" s="185"/>
      <c r="S100" s="182"/>
    </row>
    <row r="101" spans="1:19">
      <c r="A101" s="149" t="s">
        <v>457</v>
      </c>
      <c r="B101" s="150" t="s">
        <v>404</v>
      </c>
      <c r="C101" s="150"/>
      <c r="D101" s="187" t="s">
        <v>518</v>
      </c>
      <c r="E101" s="188"/>
      <c r="F101" s="153">
        <v>52.36</v>
      </c>
      <c r="G101" s="154" t="s">
        <v>294</v>
      </c>
      <c r="H101" s="178">
        <v>2.5</v>
      </c>
      <c r="I101" s="156">
        <v>350</v>
      </c>
      <c r="J101" s="360" t="s">
        <v>253</v>
      </c>
      <c r="K101" s="353"/>
      <c r="L101" s="157">
        <f t="shared" si="2"/>
        <v>0</v>
      </c>
      <c r="N101" s="181"/>
      <c r="O101" s="181"/>
      <c r="P101" s="183"/>
      <c r="Q101" s="181"/>
      <c r="R101" s="185"/>
      <c r="S101" s="182"/>
    </row>
    <row r="102" spans="1:19">
      <c r="A102" s="149" t="s">
        <v>457</v>
      </c>
      <c r="B102" s="150" t="s">
        <v>404</v>
      </c>
      <c r="C102" s="150" t="s">
        <v>519</v>
      </c>
      <c r="D102" s="187" t="s">
        <v>474</v>
      </c>
      <c r="E102" s="188"/>
      <c r="F102" s="153">
        <v>68.28</v>
      </c>
      <c r="G102" s="154" t="s">
        <v>264</v>
      </c>
      <c r="H102" s="178">
        <v>2.5</v>
      </c>
      <c r="I102" s="156">
        <v>280</v>
      </c>
      <c r="J102" s="360"/>
      <c r="K102" s="353"/>
      <c r="L102" s="157">
        <f t="shared" si="2"/>
        <v>0</v>
      </c>
      <c r="N102" s="181"/>
      <c r="O102" s="181"/>
      <c r="P102" s="183"/>
      <c r="Q102" s="181"/>
      <c r="R102" s="185"/>
      <c r="S102" s="182"/>
    </row>
    <row r="103" spans="1:19">
      <c r="A103" s="149" t="s">
        <v>457</v>
      </c>
      <c r="B103" s="150" t="s">
        <v>404</v>
      </c>
      <c r="C103" s="150" t="s">
        <v>520</v>
      </c>
      <c r="D103" s="187" t="s">
        <v>474</v>
      </c>
      <c r="E103" s="188"/>
      <c r="F103" s="153">
        <v>68.33</v>
      </c>
      <c r="G103" s="154" t="s">
        <v>264</v>
      </c>
      <c r="H103" s="178">
        <v>2.5</v>
      </c>
      <c r="I103" s="156">
        <v>280</v>
      </c>
      <c r="J103" s="360"/>
      <c r="K103" s="353"/>
      <c r="L103" s="157">
        <f t="shared" si="2"/>
        <v>0</v>
      </c>
      <c r="N103" s="181"/>
      <c r="O103" s="181"/>
      <c r="P103" s="183"/>
      <c r="Q103" s="181"/>
      <c r="R103" s="185"/>
      <c r="S103" s="182"/>
    </row>
    <row r="104" spans="1:19">
      <c r="A104" s="149" t="s">
        <v>552</v>
      </c>
      <c r="B104" s="150" t="s">
        <v>404</v>
      </c>
      <c r="C104" s="150"/>
      <c r="D104" s="187" t="s">
        <v>521</v>
      </c>
      <c r="E104" s="188"/>
      <c r="F104" s="153">
        <v>17.96</v>
      </c>
      <c r="G104" s="154"/>
      <c r="H104" s="178">
        <v>2.5</v>
      </c>
      <c r="I104" s="156">
        <v>350</v>
      </c>
      <c r="J104" s="360" t="s">
        <v>253</v>
      </c>
      <c r="K104" s="353"/>
      <c r="L104" s="157">
        <f t="shared" si="2"/>
        <v>0</v>
      </c>
      <c r="N104" s="181"/>
      <c r="O104" s="181"/>
      <c r="P104" s="183"/>
      <c r="Q104" s="181"/>
      <c r="R104" s="185"/>
      <c r="S104" s="182"/>
    </row>
    <row r="105" spans="1:19">
      <c r="A105" s="149" t="s">
        <v>552</v>
      </c>
      <c r="B105" s="150" t="s">
        <v>404</v>
      </c>
      <c r="C105" s="150">
        <v>216</v>
      </c>
      <c r="D105" s="187" t="s">
        <v>474</v>
      </c>
      <c r="E105" s="188"/>
      <c r="F105" s="153">
        <v>77.59</v>
      </c>
      <c r="G105" s="154"/>
      <c r="H105" s="178">
        <v>2.5</v>
      </c>
      <c r="I105" s="156">
        <v>280</v>
      </c>
      <c r="J105" s="360"/>
      <c r="K105" s="353"/>
      <c r="L105" s="157">
        <f t="shared" si="2"/>
        <v>0</v>
      </c>
      <c r="N105" s="181"/>
      <c r="O105" s="181"/>
      <c r="P105" s="183"/>
      <c r="Q105" s="181"/>
      <c r="R105" s="185"/>
      <c r="S105" s="182"/>
    </row>
    <row r="106" spans="1:19">
      <c r="A106" s="149" t="s">
        <v>552</v>
      </c>
      <c r="B106" s="150" t="s">
        <v>404</v>
      </c>
      <c r="C106" s="150"/>
      <c r="D106" s="187" t="s">
        <v>564</v>
      </c>
      <c r="E106" s="188"/>
      <c r="F106" s="153">
        <v>24.47</v>
      </c>
      <c r="G106" s="154"/>
      <c r="H106" s="178">
        <v>2.5</v>
      </c>
      <c r="I106" s="156">
        <v>280</v>
      </c>
      <c r="J106" s="360"/>
      <c r="K106" s="353"/>
      <c r="L106" s="157">
        <f t="shared" si="2"/>
        <v>0</v>
      </c>
      <c r="N106" s="181"/>
      <c r="O106" s="181"/>
      <c r="P106" s="183"/>
      <c r="Q106" s="181"/>
      <c r="R106" s="185"/>
      <c r="S106" s="182"/>
    </row>
    <row r="107" spans="1:19">
      <c r="A107" s="149" t="s">
        <v>552</v>
      </c>
      <c r="B107" s="150" t="s">
        <v>404</v>
      </c>
      <c r="C107" s="150">
        <v>215</v>
      </c>
      <c r="D107" s="187" t="s">
        <v>474</v>
      </c>
      <c r="E107" s="188"/>
      <c r="F107" s="153">
        <v>79.8</v>
      </c>
      <c r="G107" s="154"/>
      <c r="H107" s="178">
        <v>2.5</v>
      </c>
      <c r="I107" s="156">
        <v>280</v>
      </c>
      <c r="J107" s="360"/>
      <c r="K107" s="353"/>
      <c r="L107" s="157">
        <f t="shared" si="2"/>
        <v>0</v>
      </c>
      <c r="N107" s="181"/>
      <c r="O107" s="181"/>
      <c r="P107" s="183"/>
      <c r="Q107" s="181"/>
      <c r="R107" s="185"/>
      <c r="S107" s="182"/>
    </row>
    <row r="108" spans="1:19">
      <c r="A108" s="149" t="s">
        <v>457</v>
      </c>
      <c r="B108" s="150" t="s">
        <v>404</v>
      </c>
      <c r="C108" s="150" t="s">
        <v>522</v>
      </c>
      <c r="D108" s="187" t="s">
        <v>474</v>
      </c>
      <c r="E108" s="188"/>
      <c r="F108" s="153">
        <v>68.010000000000005</v>
      </c>
      <c r="G108" s="154" t="s">
        <v>264</v>
      </c>
      <c r="H108" s="178">
        <v>2.5</v>
      </c>
      <c r="I108" s="156">
        <v>280</v>
      </c>
      <c r="J108" s="360"/>
      <c r="K108" s="353"/>
      <c r="L108" s="157">
        <f t="shared" si="2"/>
        <v>0</v>
      </c>
      <c r="N108" s="181"/>
      <c r="O108" s="181"/>
      <c r="P108" s="183"/>
      <c r="Q108" s="181"/>
      <c r="R108" s="185"/>
      <c r="S108" s="182"/>
    </row>
    <row r="109" spans="1:19">
      <c r="A109" s="149" t="s">
        <v>552</v>
      </c>
      <c r="B109" s="150" t="s">
        <v>404</v>
      </c>
      <c r="C109" s="150"/>
      <c r="D109" s="187" t="s">
        <v>523</v>
      </c>
      <c r="E109" s="188"/>
      <c r="F109" s="153">
        <v>8.8800000000000008</v>
      </c>
      <c r="G109" s="154"/>
      <c r="H109" s="178">
        <v>0.02</v>
      </c>
      <c r="I109" s="156">
        <v>350</v>
      </c>
      <c r="J109" s="360"/>
      <c r="K109" s="353"/>
      <c r="L109" s="157">
        <f t="shared" si="2"/>
        <v>0</v>
      </c>
      <c r="N109" s="181"/>
      <c r="O109" s="181"/>
      <c r="P109" s="183"/>
      <c r="Q109" s="181"/>
      <c r="R109" s="185"/>
      <c r="S109" s="182"/>
    </row>
    <row r="110" spans="1:19">
      <c r="A110" s="149" t="s">
        <v>552</v>
      </c>
      <c r="B110" s="150" t="s">
        <v>404</v>
      </c>
      <c r="C110" s="150"/>
      <c r="D110" s="187" t="s">
        <v>524</v>
      </c>
      <c r="E110" s="188"/>
      <c r="F110" s="153">
        <v>82.39</v>
      </c>
      <c r="G110" s="154"/>
      <c r="H110" s="178">
        <v>2.5</v>
      </c>
      <c r="I110" s="156">
        <v>350</v>
      </c>
      <c r="J110" s="360" t="s">
        <v>253</v>
      </c>
      <c r="K110" s="353"/>
      <c r="L110" s="157">
        <f t="shared" si="2"/>
        <v>0</v>
      </c>
      <c r="N110" s="181"/>
      <c r="O110" s="181"/>
      <c r="P110" s="183"/>
      <c r="Q110" s="181"/>
      <c r="R110" s="185"/>
      <c r="S110" s="182"/>
    </row>
    <row r="111" spans="1:19">
      <c r="A111" s="149" t="s">
        <v>552</v>
      </c>
      <c r="B111" s="150" t="s">
        <v>404</v>
      </c>
      <c r="C111" s="150"/>
      <c r="D111" s="187" t="s">
        <v>525</v>
      </c>
      <c r="E111" s="188"/>
      <c r="F111" s="153">
        <v>3.76</v>
      </c>
      <c r="G111" s="154"/>
      <c r="H111" s="178">
        <v>5</v>
      </c>
      <c r="I111" s="156">
        <v>90</v>
      </c>
      <c r="J111" s="360"/>
      <c r="K111" s="353"/>
      <c r="L111" s="157">
        <f t="shared" si="2"/>
        <v>0</v>
      </c>
      <c r="N111" s="181"/>
      <c r="O111" s="181"/>
      <c r="P111" s="183"/>
      <c r="Q111" s="181"/>
      <c r="R111" s="185"/>
      <c r="S111" s="182"/>
    </row>
    <row r="112" spans="1:19">
      <c r="A112" s="149" t="s">
        <v>552</v>
      </c>
      <c r="B112" s="150" t="s">
        <v>404</v>
      </c>
      <c r="C112" s="150">
        <v>211</v>
      </c>
      <c r="D112" s="187" t="s">
        <v>474</v>
      </c>
      <c r="E112" s="188"/>
      <c r="F112" s="153">
        <v>66.98</v>
      </c>
      <c r="G112" s="154"/>
      <c r="H112" s="178">
        <v>2.5</v>
      </c>
      <c r="I112" s="156">
        <v>280</v>
      </c>
      <c r="J112" s="360"/>
      <c r="K112" s="353"/>
      <c r="L112" s="157">
        <f t="shared" si="2"/>
        <v>0</v>
      </c>
      <c r="N112" s="181"/>
      <c r="O112" s="181"/>
      <c r="P112" s="183"/>
      <c r="Q112" s="181"/>
      <c r="R112" s="185"/>
      <c r="S112" s="182"/>
    </row>
    <row r="113" spans="1:19">
      <c r="A113" s="149" t="s">
        <v>552</v>
      </c>
      <c r="B113" s="150" t="s">
        <v>404</v>
      </c>
      <c r="C113" s="150"/>
      <c r="D113" s="187" t="s">
        <v>401</v>
      </c>
      <c r="E113" s="188"/>
      <c r="F113" s="153">
        <v>31.71</v>
      </c>
      <c r="G113" s="154"/>
      <c r="H113" s="178">
        <v>2.5</v>
      </c>
      <c r="I113" s="156">
        <v>280</v>
      </c>
      <c r="J113" s="360"/>
      <c r="K113" s="353"/>
      <c r="L113" s="157">
        <f t="shared" si="2"/>
        <v>0</v>
      </c>
      <c r="N113" s="181"/>
      <c r="O113" s="181"/>
      <c r="P113" s="183"/>
      <c r="Q113" s="181"/>
      <c r="R113" s="185"/>
      <c r="S113" s="182"/>
    </row>
    <row r="114" spans="1:19">
      <c r="A114" s="149" t="s">
        <v>552</v>
      </c>
      <c r="B114" s="150" t="s">
        <v>404</v>
      </c>
      <c r="C114" s="150">
        <v>212</v>
      </c>
      <c r="D114" s="187" t="s">
        <v>474</v>
      </c>
      <c r="E114" s="188"/>
      <c r="F114" s="153">
        <v>72.58</v>
      </c>
      <c r="G114" s="154"/>
      <c r="H114" s="178">
        <v>2.5</v>
      </c>
      <c r="I114" s="156">
        <v>280</v>
      </c>
      <c r="J114" s="360"/>
      <c r="K114" s="353"/>
      <c r="L114" s="157">
        <f t="shared" si="2"/>
        <v>0</v>
      </c>
      <c r="N114" s="181"/>
      <c r="O114" s="181"/>
      <c r="P114" s="183"/>
      <c r="Q114" s="181"/>
      <c r="R114" s="185"/>
      <c r="S114" s="182"/>
    </row>
    <row r="115" spans="1:19">
      <c r="A115" s="149" t="s">
        <v>552</v>
      </c>
      <c r="B115" s="150" t="s">
        <v>404</v>
      </c>
      <c r="C115" s="150">
        <v>213</v>
      </c>
      <c r="D115" s="187" t="s">
        <v>474</v>
      </c>
      <c r="E115" s="188"/>
      <c r="F115" s="153">
        <v>72.58</v>
      </c>
      <c r="G115" s="154"/>
      <c r="H115" s="178">
        <v>2.5</v>
      </c>
      <c r="I115" s="156">
        <v>280</v>
      </c>
      <c r="J115" s="360"/>
      <c r="K115" s="353"/>
      <c r="L115" s="157">
        <f t="shared" si="2"/>
        <v>0</v>
      </c>
      <c r="N115" s="181"/>
      <c r="O115" s="181"/>
      <c r="P115" s="183"/>
      <c r="Q115" s="181"/>
      <c r="R115" s="185"/>
      <c r="S115" s="182"/>
    </row>
    <row r="116" spans="1:19">
      <c r="A116" s="149" t="s">
        <v>552</v>
      </c>
      <c r="B116" s="150" t="s">
        <v>404</v>
      </c>
      <c r="C116" s="150"/>
      <c r="D116" s="187" t="s">
        <v>403</v>
      </c>
      <c r="E116" s="188"/>
      <c r="F116" s="153">
        <v>31.17</v>
      </c>
      <c r="G116" s="154"/>
      <c r="H116" s="178">
        <v>2.5</v>
      </c>
      <c r="I116" s="156">
        <v>280</v>
      </c>
      <c r="J116" s="360"/>
      <c r="K116" s="353"/>
      <c r="L116" s="157">
        <f t="shared" si="2"/>
        <v>0</v>
      </c>
      <c r="N116" s="181"/>
      <c r="O116" s="181"/>
      <c r="P116" s="183"/>
      <c r="Q116" s="181"/>
      <c r="R116" s="185"/>
      <c r="S116" s="182"/>
    </row>
    <row r="117" spans="1:19">
      <c r="A117" s="149" t="s">
        <v>552</v>
      </c>
      <c r="B117" s="150" t="s">
        <v>404</v>
      </c>
      <c r="C117" s="150">
        <v>214</v>
      </c>
      <c r="D117" s="187" t="s">
        <v>474</v>
      </c>
      <c r="E117" s="188"/>
      <c r="F117" s="153">
        <v>62.09</v>
      </c>
      <c r="G117" s="154"/>
      <c r="H117" s="178">
        <v>2.5</v>
      </c>
      <c r="I117" s="156">
        <v>280</v>
      </c>
      <c r="J117" s="360"/>
      <c r="K117" s="353"/>
      <c r="L117" s="157">
        <f t="shared" si="2"/>
        <v>0</v>
      </c>
      <c r="N117" s="181"/>
      <c r="O117" s="181"/>
      <c r="P117" s="183"/>
      <c r="Q117" s="181"/>
      <c r="R117" s="185"/>
      <c r="S117" s="182"/>
    </row>
    <row r="118" spans="1:19">
      <c r="A118" s="149" t="s">
        <v>526</v>
      </c>
      <c r="B118" s="150" t="s">
        <v>310</v>
      </c>
      <c r="C118" s="150"/>
      <c r="D118" s="187" t="s">
        <v>527</v>
      </c>
      <c r="E118" s="188"/>
      <c r="F118" s="153">
        <v>5.39</v>
      </c>
      <c r="G118" s="154" t="s">
        <v>294</v>
      </c>
      <c r="H118" s="178">
        <v>5</v>
      </c>
      <c r="I118" s="156">
        <v>350</v>
      </c>
      <c r="J118" s="360"/>
      <c r="K118" s="353"/>
      <c r="L118" s="157">
        <f t="shared" si="2"/>
        <v>0</v>
      </c>
      <c r="N118" s="181"/>
      <c r="O118" s="181"/>
      <c r="P118" s="183"/>
      <c r="Q118" s="181"/>
      <c r="R118" s="185"/>
      <c r="S118" s="182"/>
    </row>
    <row r="119" spans="1:19">
      <c r="A119" s="149" t="s">
        <v>526</v>
      </c>
      <c r="B119" s="150" t="s">
        <v>310</v>
      </c>
      <c r="C119" s="150" t="s">
        <v>528</v>
      </c>
      <c r="D119" s="187" t="s">
        <v>474</v>
      </c>
      <c r="E119" s="188"/>
      <c r="F119" s="153">
        <v>69.150000000000006</v>
      </c>
      <c r="G119" s="154" t="s">
        <v>264</v>
      </c>
      <c r="H119" s="178">
        <v>2.5</v>
      </c>
      <c r="I119" s="156">
        <v>280</v>
      </c>
      <c r="J119" s="360"/>
      <c r="K119" s="353"/>
      <c r="L119" s="157">
        <f t="shared" si="2"/>
        <v>0</v>
      </c>
      <c r="N119" s="181"/>
      <c r="O119" s="181"/>
      <c r="P119" s="183"/>
      <c r="Q119" s="181"/>
      <c r="R119" s="185"/>
      <c r="S119" s="182"/>
    </row>
    <row r="120" spans="1:19">
      <c r="A120" s="149" t="s">
        <v>526</v>
      </c>
      <c r="B120" s="150" t="s">
        <v>310</v>
      </c>
      <c r="C120" s="150" t="s">
        <v>529</v>
      </c>
      <c r="D120" s="187" t="s">
        <v>563</v>
      </c>
      <c r="E120" s="188"/>
      <c r="F120" s="153">
        <v>21.48</v>
      </c>
      <c r="G120" s="154" t="s">
        <v>264</v>
      </c>
      <c r="H120" s="178">
        <v>0.08</v>
      </c>
      <c r="I120" s="156">
        <v>280</v>
      </c>
      <c r="J120" s="360"/>
      <c r="K120" s="353"/>
      <c r="L120" s="157">
        <f t="shared" si="2"/>
        <v>0</v>
      </c>
      <c r="N120" s="181"/>
      <c r="O120" s="181"/>
      <c r="P120" s="183"/>
      <c r="Q120" s="181"/>
      <c r="R120" s="185"/>
      <c r="S120" s="182"/>
    </row>
    <row r="121" spans="1:19">
      <c r="A121" s="149" t="s">
        <v>526</v>
      </c>
      <c r="B121" s="150" t="s">
        <v>310</v>
      </c>
      <c r="C121" s="150" t="s">
        <v>530</v>
      </c>
      <c r="D121" s="187" t="s">
        <v>474</v>
      </c>
      <c r="E121" s="188"/>
      <c r="F121" s="153">
        <v>69.150000000000006</v>
      </c>
      <c r="G121" s="154" t="s">
        <v>264</v>
      </c>
      <c r="H121" s="178">
        <v>2.5</v>
      </c>
      <c r="I121" s="156">
        <v>280</v>
      </c>
      <c r="J121" s="360"/>
      <c r="K121" s="353"/>
      <c r="L121" s="157">
        <f t="shared" si="2"/>
        <v>0</v>
      </c>
      <c r="N121" s="181"/>
      <c r="O121" s="181"/>
      <c r="P121" s="183"/>
      <c r="Q121" s="181"/>
      <c r="R121" s="185"/>
      <c r="S121" s="182"/>
    </row>
    <row r="122" spans="1:19">
      <c r="A122" s="149" t="s">
        <v>526</v>
      </c>
      <c r="B122" s="150" t="s">
        <v>310</v>
      </c>
      <c r="C122" s="150"/>
      <c r="D122" s="187" t="s">
        <v>531</v>
      </c>
      <c r="E122" s="188"/>
      <c r="F122" s="153">
        <v>5.39</v>
      </c>
      <c r="G122" s="154" t="s">
        <v>532</v>
      </c>
      <c r="H122" s="178">
        <v>5</v>
      </c>
      <c r="I122" s="156">
        <v>350</v>
      </c>
      <c r="J122" s="360"/>
      <c r="K122" s="353"/>
      <c r="L122" s="157">
        <f t="shared" si="2"/>
        <v>0</v>
      </c>
      <c r="N122" s="181"/>
      <c r="O122" s="181"/>
      <c r="P122" s="183"/>
      <c r="Q122" s="181"/>
      <c r="R122" s="185"/>
      <c r="S122" s="182"/>
    </row>
    <row r="123" spans="1:19">
      <c r="A123" s="149" t="s">
        <v>526</v>
      </c>
      <c r="B123" s="150" t="s">
        <v>310</v>
      </c>
      <c r="C123" s="150"/>
      <c r="D123" s="187" t="s">
        <v>562</v>
      </c>
      <c r="E123" s="188"/>
      <c r="F123" s="153">
        <v>2.67</v>
      </c>
      <c r="G123" s="154" t="s">
        <v>264</v>
      </c>
      <c r="H123" s="178">
        <v>0.23</v>
      </c>
      <c r="I123" s="156">
        <v>350</v>
      </c>
      <c r="J123" s="360"/>
      <c r="K123" s="353"/>
      <c r="L123" s="157">
        <f t="shared" si="2"/>
        <v>0</v>
      </c>
      <c r="N123" s="181"/>
      <c r="O123" s="181"/>
      <c r="P123" s="183"/>
      <c r="Q123" s="181"/>
      <c r="R123" s="185"/>
      <c r="S123" s="182"/>
    </row>
    <row r="124" spans="1:19">
      <c r="A124" s="149" t="s">
        <v>526</v>
      </c>
      <c r="B124" s="150" t="s">
        <v>310</v>
      </c>
      <c r="C124" s="150"/>
      <c r="D124" s="187" t="s">
        <v>561</v>
      </c>
      <c r="E124" s="188"/>
      <c r="F124" s="153">
        <v>3.51</v>
      </c>
      <c r="G124" s="154" t="s">
        <v>264</v>
      </c>
      <c r="H124" s="178">
        <v>0.23</v>
      </c>
      <c r="I124" s="156">
        <v>350</v>
      </c>
      <c r="J124" s="360"/>
      <c r="K124" s="353"/>
      <c r="L124" s="157">
        <f t="shared" si="2"/>
        <v>0</v>
      </c>
      <c r="N124" s="158"/>
      <c r="O124" s="181"/>
      <c r="P124" s="183"/>
      <c r="Q124" s="181"/>
      <c r="R124" s="185"/>
      <c r="S124" s="192"/>
    </row>
    <row r="125" spans="1:19">
      <c r="A125" s="369" t="s">
        <v>526</v>
      </c>
      <c r="B125" s="370" t="s">
        <v>310</v>
      </c>
      <c r="C125" s="370"/>
      <c r="D125" s="371" t="s">
        <v>560</v>
      </c>
      <c r="E125" s="372"/>
      <c r="F125" s="373">
        <v>0</v>
      </c>
      <c r="G125" s="374" t="s">
        <v>294</v>
      </c>
      <c r="H125" s="381">
        <v>0</v>
      </c>
      <c r="I125" s="364">
        <v>350</v>
      </c>
      <c r="J125" s="382"/>
      <c r="K125" s="496"/>
      <c r="L125" s="365">
        <f t="shared" si="2"/>
        <v>0</v>
      </c>
      <c r="N125" s="158"/>
      <c r="O125" s="181"/>
      <c r="P125" s="183"/>
      <c r="Q125" s="181"/>
      <c r="R125" s="185"/>
      <c r="S125" s="192"/>
    </row>
    <row r="126" spans="1:19">
      <c r="A126" s="149" t="s">
        <v>526</v>
      </c>
      <c r="B126" s="150" t="s">
        <v>310</v>
      </c>
      <c r="C126" s="150" t="s">
        <v>533</v>
      </c>
      <c r="D126" s="187" t="s">
        <v>474</v>
      </c>
      <c r="E126" s="188"/>
      <c r="F126" s="153">
        <v>69.150000000000006</v>
      </c>
      <c r="G126" s="154" t="s">
        <v>264</v>
      </c>
      <c r="H126" s="178">
        <v>2.5</v>
      </c>
      <c r="I126" s="156">
        <v>280</v>
      </c>
      <c r="J126" s="360"/>
      <c r="K126" s="353"/>
      <c r="L126" s="157">
        <f t="shared" si="2"/>
        <v>0</v>
      </c>
      <c r="N126" s="158"/>
      <c r="O126" s="181"/>
      <c r="P126" s="183"/>
      <c r="Q126" s="181"/>
      <c r="R126" s="185"/>
      <c r="S126" s="192"/>
    </row>
    <row r="127" spans="1:19">
      <c r="A127" s="149" t="s">
        <v>526</v>
      </c>
      <c r="B127" s="150" t="s">
        <v>310</v>
      </c>
      <c r="C127" s="150" t="s">
        <v>534</v>
      </c>
      <c r="D127" s="187" t="s">
        <v>535</v>
      </c>
      <c r="E127" s="188"/>
      <c r="F127" s="153">
        <v>39.19</v>
      </c>
      <c r="G127" s="154" t="s">
        <v>264</v>
      </c>
      <c r="H127" s="178">
        <v>2.5</v>
      </c>
      <c r="I127" s="156">
        <v>280</v>
      </c>
      <c r="J127" s="360"/>
      <c r="K127" s="353"/>
      <c r="L127" s="157">
        <f t="shared" si="2"/>
        <v>0</v>
      </c>
      <c r="N127" s="158"/>
      <c r="O127" s="158"/>
      <c r="P127" s="159"/>
      <c r="Q127" s="158"/>
      <c r="R127" s="160"/>
      <c r="S127" s="192"/>
    </row>
    <row r="128" spans="1:19">
      <c r="A128" s="149" t="s">
        <v>526</v>
      </c>
      <c r="B128" s="150" t="s">
        <v>310</v>
      </c>
      <c r="C128" s="150" t="s">
        <v>536</v>
      </c>
      <c r="D128" s="187" t="s">
        <v>474</v>
      </c>
      <c r="E128" s="188"/>
      <c r="F128" s="153">
        <v>80.02</v>
      </c>
      <c r="G128" s="154" t="s">
        <v>537</v>
      </c>
      <c r="H128" s="178">
        <v>2.5</v>
      </c>
      <c r="I128" s="156">
        <v>280</v>
      </c>
      <c r="J128" s="360"/>
      <c r="K128" s="353"/>
      <c r="L128" s="157">
        <f t="shared" si="2"/>
        <v>0</v>
      </c>
      <c r="N128" s="158"/>
      <c r="O128" s="158"/>
      <c r="P128" s="159"/>
      <c r="Q128" s="158"/>
      <c r="R128" s="160"/>
      <c r="S128" s="192"/>
    </row>
    <row r="129" spans="1:19">
      <c r="A129" s="369" t="s">
        <v>526</v>
      </c>
      <c r="B129" s="370" t="s">
        <v>310</v>
      </c>
      <c r="C129" s="370"/>
      <c r="D129" s="371" t="s">
        <v>555</v>
      </c>
      <c r="E129" s="372"/>
      <c r="F129" s="373">
        <v>0</v>
      </c>
      <c r="G129" s="374" t="s">
        <v>481</v>
      </c>
      <c r="H129" s="381">
        <v>0</v>
      </c>
      <c r="I129" s="364">
        <v>350</v>
      </c>
      <c r="J129" s="382"/>
      <c r="K129" s="496"/>
      <c r="L129" s="365">
        <f t="shared" si="2"/>
        <v>0</v>
      </c>
      <c r="N129" s="158"/>
      <c r="O129" s="158"/>
      <c r="P129" s="159"/>
      <c r="Q129" s="158"/>
      <c r="R129" s="160"/>
      <c r="S129" s="192"/>
    </row>
    <row r="130" spans="1:19">
      <c r="A130" s="369" t="s">
        <v>526</v>
      </c>
      <c r="B130" s="370" t="s">
        <v>310</v>
      </c>
      <c r="C130" s="370"/>
      <c r="D130" s="371" t="s">
        <v>556</v>
      </c>
      <c r="E130" s="372"/>
      <c r="F130" s="373">
        <v>0</v>
      </c>
      <c r="G130" s="374" t="s">
        <v>264</v>
      </c>
      <c r="H130" s="381">
        <v>0</v>
      </c>
      <c r="I130" s="364">
        <v>280</v>
      </c>
      <c r="J130" s="382"/>
      <c r="K130" s="496"/>
      <c r="L130" s="365">
        <f t="shared" si="2"/>
        <v>0</v>
      </c>
      <c r="N130" s="158"/>
      <c r="O130" s="158"/>
      <c r="P130" s="159"/>
      <c r="Q130" s="158"/>
      <c r="R130" s="160"/>
      <c r="S130" s="192"/>
    </row>
    <row r="131" spans="1:19">
      <c r="A131" s="369" t="s">
        <v>526</v>
      </c>
      <c r="B131" s="370" t="s">
        <v>310</v>
      </c>
      <c r="C131" s="370"/>
      <c r="D131" s="371" t="s">
        <v>557</v>
      </c>
      <c r="E131" s="372"/>
      <c r="F131" s="373">
        <v>0</v>
      </c>
      <c r="G131" s="374"/>
      <c r="H131" s="381">
        <v>0</v>
      </c>
      <c r="I131" s="364">
        <v>350</v>
      </c>
      <c r="J131" s="382"/>
      <c r="K131" s="496"/>
      <c r="L131" s="365">
        <f t="shared" si="2"/>
        <v>0</v>
      </c>
      <c r="N131" s="158"/>
      <c r="O131" s="158"/>
      <c r="P131" s="159"/>
      <c r="Q131" s="158"/>
      <c r="R131" s="160"/>
      <c r="S131" s="192"/>
    </row>
    <row r="132" spans="1:19">
      <c r="A132" s="369" t="s">
        <v>526</v>
      </c>
      <c r="B132" s="370" t="s">
        <v>310</v>
      </c>
      <c r="C132" s="370"/>
      <c r="D132" s="371" t="s">
        <v>558</v>
      </c>
      <c r="E132" s="372"/>
      <c r="F132" s="373">
        <v>0</v>
      </c>
      <c r="G132" s="374" t="s">
        <v>261</v>
      </c>
      <c r="H132" s="381">
        <v>0</v>
      </c>
      <c r="I132" s="364">
        <v>90</v>
      </c>
      <c r="J132" s="382"/>
      <c r="K132" s="496"/>
      <c r="L132" s="365">
        <f t="shared" si="2"/>
        <v>0</v>
      </c>
      <c r="N132" s="158"/>
      <c r="O132" s="158"/>
      <c r="P132" s="159"/>
      <c r="Q132" s="158"/>
      <c r="R132" s="160"/>
      <c r="S132" s="192"/>
    </row>
    <row r="133" spans="1:19">
      <c r="A133" s="149" t="s">
        <v>526</v>
      </c>
      <c r="B133" s="150" t="s">
        <v>310</v>
      </c>
      <c r="C133" s="150"/>
      <c r="D133" s="187" t="s">
        <v>314</v>
      </c>
      <c r="E133" s="188"/>
      <c r="F133" s="153">
        <v>4.96</v>
      </c>
      <c r="G133" s="154" t="s">
        <v>261</v>
      </c>
      <c r="H133" s="178">
        <v>5</v>
      </c>
      <c r="I133" s="156">
        <v>90</v>
      </c>
      <c r="J133" s="360"/>
      <c r="K133" s="353"/>
      <c r="L133" s="157">
        <f t="shared" si="2"/>
        <v>0</v>
      </c>
      <c r="N133" s="158"/>
      <c r="O133" s="158"/>
      <c r="P133" s="159"/>
      <c r="Q133" s="158"/>
      <c r="R133" s="160"/>
      <c r="S133" s="192"/>
    </row>
    <row r="134" spans="1:19">
      <c r="A134" s="149" t="s">
        <v>526</v>
      </c>
      <c r="B134" s="150" t="s">
        <v>310</v>
      </c>
      <c r="C134" s="150"/>
      <c r="D134" s="187" t="s">
        <v>538</v>
      </c>
      <c r="E134" s="188"/>
      <c r="F134" s="153">
        <v>10.3</v>
      </c>
      <c r="G134" s="154" t="s">
        <v>261</v>
      </c>
      <c r="H134" s="178">
        <v>5</v>
      </c>
      <c r="I134" s="156">
        <v>90</v>
      </c>
      <c r="J134" s="360"/>
      <c r="K134" s="353"/>
      <c r="L134" s="157">
        <f t="shared" si="2"/>
        <v>0</v>
      </c>
      <c r="N134" s="158"/>
      <c r="O134" s="158"/>
      <c r="P134" s="159"/>
      <c r="Q134" s="158"/>
      <c r="R134" s="160"/>
      <c r="S134" s="192"/>
    </row>
    <row r="135" spans="1:19">
      <c r="A135" s="149" t="s">
        <v>526</v>
      </c>
      <c r="B135" s="150" t="s">
        <v>310</v>
      </c>
      <c r="C135" s="150"/>
      <c r="D135" s="187" t="s">
        <v>357</v>
      </c>
      <c r="E135" s="188"/>
      <c r="F135" s="153">
        <v>15.05</v>
      </c>
      <c r="G135" s="154" t="s">
        <v>261</v>
      </c>
      <c r="H135" s="178">
        <v>5</v>
      </c>
      <c r="I135" s="156">
        <v>90</v>
      </c>
      <c r="J135" s="360"/>
      <c r="K135" s="353"/>
      <c r="L135" s="157">
        <f t="shared" si="2"/>
        <v>0</v>
      </c>
      <c r="N135" s="158"/>
      <c r="O135" s="158"/>
      <c r="P135" s="159"/>
      <c r="Q135" s="158"/>
      <c r="R135" s="160"/>
      <c r="S135" s="192"/>
    </row>
    <row r="136" spans="1:19">
      <c r="A136" s="369" t="s">
        <v>526</v>
      </c>
      <c r="B136" s="370" t="s">
        <v>310</v>
      </c>
      <c r="C136" s="370"/>
      <c r="D136" s="371" t="s">
        <v>554</v>
      </c>
      <c r="E136" s="372"/>
      <c r="F136" s="373">
        <v>0</v>
      </c>
      <c r="G136" s="374" t="s">
        <v>539</v>
      </c>
      <c r="H136" s="381">
        <v>0</v>
      </c>
      <c r="I136" s="390">
        <v>350</v>
      </c>
      <c r="J136" s="382"/>
      <c r="K136" s="496"/>
      <c r="L136" s="365">
        <f t="shared" si="2"/>
        <v>0</v>
      </c>
      <c r="N136" s="158"/>
      <c r="O136" s="158"/>
      <c r="P136" s="159"/>
      <c r="Q136" s="158"/>
      <c r="R136" s="160"/>
      <c r="S136" s="192"/>
    </row>
    <row r="137" spans="1:19">
      <c r="A137" s="149" t="s">
        <v>540</v>
      </c>
      <c r="B137" s="150" t="s">
        <v>310</v>
      </c>
      <c r="C137" s="150"/>
      <c r="D137" s="187" t="s">
        <v>541</v>
      </c>
      <c r="E137" s="188"/>
      <c r="F137" s="153">
        <v>27.96</v>
      </c>
      <c r="G137" s="154" t="s">
        <v>261</v>
      </c>
      <c r="H137" s="178">
        <v>5</v>
      </c>
      <c r="I137" s="156">
        <v>350</v>
      </c>
      <c r="J137" s="360"/>
      <c r="K137" s="353"/>
      <c r="L137" s="157">
        <f t="shared" si="2"/>
        <v>0</v>
      </c>
      <c r="N137" s="158"/>
      <c r="O137" s="158"/>
      <c r="P137" s="159"/>
      <c r="Q137" s="158"/>
      <c r="R137" s="160"/>
      <c r="S137" s="192"/>
    </row>
    <row r="138" spans="1:19">
      <c r="A138" s="149" t="s">
        <v>540</v>
      </c>
      <c r="B138" s="150" t="s">
        <v>310</v>
      </c>
      <c r="C138" s="150"/>
      <c r="D138" s="187" t="s">
        <v>542</v>
      </c>
      <c r="E138" s="188"/>
      <c r="F138" s="153">
        <v>18.72</v>
      </c>
      <c r="G138" s="154" t="s">
        <v>261</v>
      </c>
      <c r="H138" s="178">
        <v>5</v>
      </c>
      <c r="I138" s="156">
        <v>350</v>
      </c>
      <c r="J138" s="360"/>
      <c r="K138" s="353"/>
      <c r="L138" s="157">
        <f t="shared" si="2"/>
        <v>0</v>
      </c>
      <c r="N138" s="158"/>
      <c r="O138" s="158"/>
      <c r="P138" s="159"/>
      <c r="Q138" s="158"/>
      <c r="R138" s="160"/>
      <c r="S138" s="192"/>
    </row>
    <row r="139" spans="1:19">
      <c r="A139" s="369" t="s">
        <v>540</v>
      </c>
      <c r="B139" s="370" t="s">
        <v>310</v>
      </c>
      <c r="C139" s="370"/>
      <c r="D139" s="371" t="s">
        <v>553</v>
      </c>
      <c r="E139" s="372"/>
      <c r="F139" s="373">
        <v>0</v>
      </c>
      <c r="G139" s="374" t="s">
        <v>261</v>
      </c>
      <c r="H139" s="381">
        <v>0</v>
      </c>
      <c r="I139" s="364">
        <v>350</v>
      </c>
      <c r="J139" s="382"/>
      <c r="K139" s="496"/>
      <c r="L139" s="365">
        <f t="shared" si="2"/>
        <v>0</v>
      </c>
      <c r="N139" s="158"/>
      <c r="O139" s="158"/>
      <c r="P139" s="159"/>
      <c r="Q139" s="158"/>
      <c r="R139" s="160"/>
      <c r="S139" s="192"/>
    </row>
    <row r="140" spans="1:19">
      <c r="A140" s="149" t="s">
        <v>540</v>
      </c>
      <c r="B140" s="150" t="s">
        <v>310</v>
      </c>
      <c r="C140" s="150"/>
      <c r="D140" s="187" t="s">
        <v>619</v>
      </c>
      <c r="E140" s="188"/>
      <c r="F140" s="153">
        <v>84.63</v>
      </c>
      <c r="G140" s="154" t="s">
        <v>264</v>
      </c>
      <c r="H140" s="178">
        <v>5</v>
      </c>
      <c r="I140" s="156">
        <v>280</v>
      </c>
      <c r="J140" s="360"/>
      <c r="K140" s="353"/>
      <c r="L140" s="157">
        <f t="shared" si="2"/>
        <v>0</v>
      </c>
      <c r="N140" s="158"/>
      <c r="O140" s="158"/>
      <c r="P140" s="159"/>
      <c r="Q140" s="158"/>
      <c r="R140" s="160"/>
      <c r="S140" s="192"/>
    </row>
    <row r="141" spans="1:19">
      <c r="A141" s="149" t="s">
        <v>540</v>
      </c>
      <c r="B141" s="150" t="s">
        <v>310</v>
      </c>
      <c r="C141" s="150" t="s">
        <v>543</v>
      </c>
      <c r="D141" s="187" t="s">
        <v>498</v>
      </c>
      <c r="E141" s="188"/>
      <c r="F141" s="153">
        <v>61.41</v>
      </c>
      <c r="G141" s="154" t="s">
        <v>264</v>
      </c>
      <c r="H141" s="178">
        <v>2.5</v>
      </c>
      <c r="I141" s="156">
        <v>280</v>
      </c>
      <c r="J141" s="360"/>
      <c r="K141" s="353"/>
      <c r="L141" s="157">
        <f t="shared" si="2"/>
        <v>0</v>
      </c>
      <c r="N141" s="158"/>
      <c r="O141" s="158"/>
      <c r="P141" s="159"/>
      <c r="Q141" s="158"/>
      <c r="R141" s="160"/>
      <c r="S141" s="192"/>
    </row>
    <row r="142" spans="1:19">
      <c r="A142" s="149" t="s">
        <v>540</v>
      </c>
      <c r="B142" s="150" t="s">
        <v>310</v>
      </c>
      <c r="C142" s="150"/>
      <c r="D142" s="187" t="s">
        <v>544</v>
      </c>
      <c r="E142" s="188"/>
      <c r="F142" s="153">
        <v>22.27</v>
      </c>
      <c r="G142" s="154" t="s">
        <v>264</v>
      </c>
      <c r="H142" s="178">
        <v>0.23</v>
      </c>
      <c r="I142" s="156">
        <v>350</v>
      </c>
      <c r="J142" s="360"/>
      <c r="K142" s="353"/>
      <c r="L142" s="157">
        <f t="shared" si="2"/>
        <v>0</v>
      </c>
      <c r="N142" s="158"/>
      <c r="O142" s="158"/>
      <c r="P142" s="159"/>
      <c r="Q142" s="158"/>
      <c r="R142" s="160"/>
      <c r="S142" s="192"/>
    </row>
    <row r="143" spans="1:19">
      <c r="A143" s="149" t="s">
        <v>345</v>
      </c>
      <c r="B143" s="150" t="s">
        <v>310</v>
      </c>
      <c r="C143" s="150"/>
      <c r="D143" s="187" t="s">
        <v>277</v>
      </c>
      <c r="E143" s="188"/>
      <c r="F143" s="153">
        <v>35.270000000000003</v>
      </c>
      <c r="G143" s="154" t="s">
        <v>381</v>
      </c>
      <c r="H143" s="178">
        <v>5</v>
      </c>
      <c r="I143" s="156">
        <v>350</v>
      </c>
      <c r="J143" s="360" t="s">
        <v>253</v>
      </c>
      <c r="K143" s="353"/>
      <c r="L143" s="157">
        <f t="shared" si="2"/>
        <v>0</v>
      </c>
      <c r="N143" s="158"/>
      <c r="O143" s="158"/>
      <c r="P143" s="159"/>
      <c r="Q143" s="158"/>
      <c r="R143" s="160"/>
      <c r="S143" s="192"/>
    </row>
    <row r="144" spans="1:19">
      <c r="A144" s="149" t="s">
        <v>345</v>
      </c>
      <c r="B144" s="150" t="s">
        <v>310</v>
      </c>
      <c r="C144" s="150" t="s">
        <v>545</v>
      </c>
      <c r="D144" s="187" t="s">
        <v>474</v>
      </c>
      <c r="E144" s="188"/>
      <c r="F144" s="153">
        <v>52.98</v>
      </c>
      <c r="G144" s="154" t="s">
        <v>381</v>
      </c>
      <c r="H144" s="178">
        <v>2.5</v>
      </c>
      <c r="I144" s="156">
        <v>280</v>
      </c>
      <c r="J144" s="360"/>
      <c r="K144" s="353"/>
      <c r="L144" s="157">
        <f t="shared" si="2"/>
        <v>0</v>
      </c>
      <c r="N144" s="158"/>
      <c r="O144" s="158"/>
      <c r="P144" s="159"/>
      <c r="Q144" s="158"/>
      <c r="R144" s="160"/>
      <c r="S144" s="192"/>
    </row>
    <row r="145" spans="1:19">
      <c r="A145" s="149" t="s">
        <v>345</v>
      </c>
      <c r="B145" s="150" t="s">
        <v>310</v>
      </c>
      <c r="C145" s="150"/>
      <c r="D145" s="187" t="s">
        <v>432</v>
      </c>
      <c r="E145" s="188"/>
      <c r="F145" s="153">
        <v>16.41</v>
      </c>
      <c r="G145" s="154" t="s">
        <v>546</v>
      </c>
      <c r="H145" s="178">
        <v>0.23</v>
      </c>
      <c r="I145" s="156">
        <v>350</v>
      </c>
      <c r="J145" s="360"/>
      <c r="K145" s="353"/>
      <c r="L145" s="157">
        <f t="shared" si="2"/>
        <v>0</v>
      </c>
      <c r="N145" s="158"/>
      <c r="O145" s="158"/>
      <c r="P145" s="159"/>
      <c r="Q145" s="158"/>
      <c r="R145" s="160"/>
      <c r="S145" s="192"/>
    </row>
    <row r="146" spans="1:19">
      <c r="A146" s="149" t="s">
        <v>345</v>
      </c>
      <c r="B146" s="150" t="s">
        <v>310</v>
      </c>
      <c r="C146" s="150" t="s">
        <v>547</v>
      </c>
      <c r="D146" s="187" t="s">
        <v>474</v>
      </c>
      <c r="E146" s="188"/>
      <c r="F146" s="153">
        <v>52.98</v>
      </c>
      <c r="G146" s="154" t="s">
        <v>381</v>
      </c>
      <c r="H146" s="178">
        <v>2.5</v>
      </c>
      <c r="I146" s="156">
        <v>280</v>
      </c>
      <c r="J146" s="360"/>
      <c r="K146" s="353"/>
      <c r="L146" s="157">
        <f t="shared" si="2"/>
        <v>0</v>
      </c>
      <c r="N146" s="158"/>
      <c r="O146" s="158"/>
      <c r="P146" s="159"/>
      <c r="Q146" s="158"/>
      <c r="R146" s="160"/>
      <c r="S146" s="192"/>
    </row>
    <row r="147" spans="1:19">
      <c r="A147" s="149" t="s">
        <v>345</v>
      </c>
      <c r="B147" s="150" t="s">
        <v>310</v>
      </c>
      <c r="C147" s="150" t="s">
        <v>548</v>
      </c>
      <c r="D147" s="187" t="s">
        <v>559</v>
      </c>
      <c r="E147" s="188"/>
      <c r="F147" s="153">
        <v>15.06</v>
      </c>
      <c r="G147" s="154" t="s">
        <v>381</v>
      </c>
      <c r="H147" s="178">
        <v>1</v>
      </c>
      <c r="I147" s="156">
        <v>280</v>
      </c>
      <c r="J147" s="360"/>
      <c r="K147" s="353"/>
      <c r="L147" s="157">
        <f t="shared" si="2"/>
        <v>0</v>
      </c>
      <c r="N147" s="158"/>
      <c r="O147" s="158"/>
      <c r="P147" s="159"/>
      <c r="Q147" s="158"/>
      <c r="R147" s="160"/>
      <c r="S147" s="192"/>
    </row>
    <row r="148" spans="1:19">
      <c r="A148" s="149" t="s">
        <v>345</v>
      </c>
      <c r="B148" s="150" t="s">
        <v>310</v>
      </c>
      <c r="C148" s="150" t="s">
        <v>549</v>
      </c>
      <c r="D148" s="187" t="s">
        <v>474</v>
      </c>
      <c r="E148" s="188"/>
      <c r="F148" s="153">
        <v>52.98</v>
      </c>
      <c r="G148" s="154" t="s">
        <v>381</v>
      </c>
      <c r="H148" s="178">
        <v>2.5</v>
      </c>
      <c r="I148" s="156">
        <v>280</v>
      </c>
      <c r="J148" s="360"/>
      <c r="K148" s="353"/>
      <c r="L148" s="157">
        <f t="shared" si="2"/>
        <v>0</v>
      </c>
      <c r="N148" s="158"/>
      <c r="O148" s="158"/>
      <c r="P148" s="159"/>
      <c r="Q148" s="158"/>
      <c r="R148" s="160"/>
      <c r="S148" s="192"/>
    </row>
    <row r="149" spans="1:19">
      <c r="A149" s="149" t="s">
        <v>345</v>
      </c>
      <c r="B149" s="150" t="s">
        <v>310</v>
      </c>
      <c r="C149" s="150"/>
      <c r="D149" s="187" t="s">
        <v>315</v>
      </c>
      <c r="E149" s="188"/>
      <c r="F149" s="153">
        <v>2.6</v>
      </c>
      <c r="G149" s="154" t="s">
        <v>381</v>
      </c>
      <c r="H149" s="178">
        <v>5</v>
      </c>
      <c r="I149" s="156">
        <v>350</v>
      </c>
      <c r="J149" s="360"/>
      <c r="K149" s="353"/>
      <c r="L149" s="157">
        <f t="shared" si="2"/>
        <v>0</v>
      </c>
      <c r="N149" s="158"/>
      <c r="O149" s="158"/>
      <c r="P149" s="159"/>
      <c r="Q149" s="158"/>
      <c r="R149" s="160"/>
      <c r="S149" s="192"/>
    </row>
    <row r="150" spans="1:19">
      <c r="A150" s="149" t="s">
        <v>345</v>
      </c>
      <c r="B150" s="150" t="s">
        <v>310</v>
      </c>
      <c r="C150" s="150"/>
      <c r="D150" s="187" t="s">
        <v>356</v>
      </c>
      <c r="E150" s="188"/>
      <c r="F150" s="153">
        <v>4.0199999999999996</v>
      </c>
      <c r="G150" s="154" t="s">
        <v>381</v>
      </c>
      <c r="H150" s="178">
        <v>5</v>
      </c>
      <c r="I150" s="156">
        <v>90</v>
      </c>
      <c r="J150" s="360"/>
      <c r="K150" s="353"/>
      <c r="L150" s="157">
        <f t="shared" si="2"/>
        <v>0</v>
      </c>
      <c r="N150" s="158"/>
      <c r="O150" s="158"/>
      <c r="P150" s="159"/>
      <c r="Q150" s="158"/>
      <c r="R150" s="160"/>
      <c r="S150" s="192"/>
    </row>
    <row r="151" spans="1:19">
      <c r="A151" s="149" t="s">
        <v>345</v>
      </c>
      <c r="B151" s="150" t="s">
        <v>310</v>
      </c>
      <c r="C151" s="150"/>
      <c r="D151" s="187" t="s">
        <v>390</v>
      </c>
      <c r="E151" s="188"/>
      <c r="F151" s="153">
        <v>9.49</v>
      </c>
      <c r="G151" s="154" t="s">
        <v>381</v>
      </c>
      <c r="H151" s="178">
        <v>5</v>
      </c>
      <c r="I151" s="156">
        <v>90</v>
      </c>
      <c r="J151" s="360"/>
      <c r="K151" s="353"/>
      <c r="L151" s="157">
        <f t="shared" si="2"/>
        <v>0</v>
      </c>
      <c r="N151" s="158"/>
      <c r="O151" s="158"/>
      <c r="P151" s="159"/>
      <c r="Q151" s="158"/>
      <c r="R151" s="160"/>
      <c r="S151" s="192"/>
    </row>
    <row r="152" spans="1:19">
      <c r="A152" s="149" t="s">
        <v>345</v>
      </c>
      <c r="B152" s="150" t="s">
        <v>310</v>
      </c>
      <c r="C152" s="150" t="s">
        <v>550</v>
      </c>
      <c r="D152" s="187" t="s">
        <v>474</v>
      </c>
      <c r="E152" s="188"/>
      <c r="F152" s="153">
        <v>52.98</v>
      </c>
      <c r="G152" s="154" t="s">
        <v>381</v>
      </c>
      <c r="H152" s="178">
        <v>2.5</v>
      </c>
      <c r="I152" s="156">
        <v>280</v>
      </c>
      <c r="J152" s="360"/>
      <c r="K152" s="353"/>
      <c r="L152" s="157">
        <f t="shared" si="2"/>
        <v>0</v>
      </c>
      <c r="N152" s="158"/>
      <c r="O152" s="158"/>
      <c r="P152" s="159"/>
      <c r="Q152" s="158"/>
      <c r="R152" s="160"/>
      <c r="S152" s="192"/>
    </row>
    <row r="153" spans="1:19" s="193" customFormat="1" ht="17.25" customHeight="1">
      <c r="F153" s="194">
        <f>SUBTOTAL(9,F34:F152)</f>
        <v>3842.3200000000011</v>
      </c>
      <c r="G153" s="195"/>
      <c r="H153" s="196"/>
      <c r="I153" s="196"/>
      <c r="J153" s="196"/>
      <c r="K153" s="196"/>
      <c r="L153" s="194">
        <f>SUBTOTAL(9,L34:L152)</f>
        <v>0</v>
      </c>
      <c r="S153" s="197"/>
    </row>
    <row r="154" spans="1:19" ht="15" customHeight="1"/>
    <row r="155" spans="1:19" ht="20.25" customHeight="1">
      <c r="C155" s="13"/>
      <c r="G155" s="110"/>
    </row>
    <row r="156" spans="1:19" ht="20.25" customHeight="1">
      <c r="C156" s="14"/>
      <c r="G156" s="110"/>
    </row>
    <row r="157" spans="1:19" ht="20.25" customHeight="1">
      <c r="C157" s="14"/>
      <c r="G157" s="110"/>
    </row>
    <row r="158" spans="1:19" ht="20.25" customHeight="1">
      <c r="C158" s="14"/>
      <c r="G158" s="110"/>
    </row>
    <row r="159" spans="1:19" ht="20.25" customHeight="1">
      <c r="C159" s="14"/>
      <c r="G159" s="110"/>
      <c r="O159" s="161"/>
    </row>
    <row r="160" spans="1:19" ht="20.25" customHeight="1">
      <c r="C160" s="14"/>
      <c r="G160" s="110"/>
    </row>
    <row r="161" spans="3:16" ht="20.25" customHeight="1">
      <c r="C161" s="14"/>
      <c r="G161" s="110"/>
      <c r="P161" s="137"/>
    </row>
    <row r="162" spans="3:16" ht="20.25" customHeight="1">
      <c r="C162" s="14"/>
      <c r="G162" s="110"/>
      <c r="O162" s="137"/>
    </row>
    <row r="163" spans="3:16" ht="20.25" customHeight="1">
      <c r="C163" s="13"/>
      <c r="G163" s="110"/>
    </row>
    <row r="164" spans="3:16" ht="20.25" customHeight="1">
      <c r="C164" s="13"/>
      <c r="G164" s="110"/>
      <c r="O164" s="137"/>
    </row>
    <row r="165" spans="3:16" ht="20.25" customHeight="1">
      <c r="C165" s="13"/>
      <c r="G165" s="110"/>
      <c r="P165" s="137"/>
    </row>
    <row r="166" spans="3:16" ht="14.25" customHeight="1">
      <c r="O166" s="137"/>
    </row>
    <row r="167" spans="3:16" ht="15" customHeight="1">
      <c r="O167" s="137"/>
    </row>
    <row r="168" spans="3:16">
      <c r="P168" s="137"/>
    </row>
    <row r="169" spans="3:16">
      <c r="D169" s="15"/>
      <c r="E169" s="15"/>
      <c r="F169" s="15"/>
      <c r="G169" s="16"/>
      <c r="H169" s="165"/>
    </row>
    <row r="170" spans="3:16">
      <c r="D170" s="14"/>
      <c r="E170" s="14"/>
      <c r="F170" s="17"/>
      <c r="G170" s="18"/>
      <c r="H170" s="165"/>
    </row>
    <row r="171" spans="3:16">
      <c r="D171" s="14"/>
      <c r="E171" s="14"/>
      <c r="F171" s="17"/>
      <c r="G171" s="16"/>
      <c r="H171" s="165"/>
    </row>
    <row r="172" spans="3:16">
      <c r="D172" s="14"/>
      <c r="E172" s="14"/>
      <c r="F172" s="14"/>
      <c r="G172" s="19"/>
      <c r="H172" s="165"/>
    </row>
    <row r="173" spans="3:16" ht="14.25" customHeight="1">
      <c r="D173" s="14"/>
      <c r="E173" s="14"/>
      <c r="F173" s="14"/>
      <c r="G173" s="19"/>
      <c r="H173" s="165"/>
    </row>
    <row r="174" spans="3:16">
      <c r="D174" s="14"/>
      <c r="E174" s="14"/>
      <c r="F174" s="14"/>
      <c r="G174" s="20"/>
      <c r="H174" s="165"/>
    </row>
    <row r="175" spans="3:16">
      <c r="D175" s="14"/>
      <c r="E175" s="14"/>
      <c r="F175" s="14"/>
      <c r="G175" s="21"/>
      <c r="H175" s="165"/>
    </row>
    <row r="176" spans="3:16">
      <c r="D176" s="14"/>
      <c r="E176" s="14"/>
      <c r="F176" s="14"/>
      <c r="G176" s="17"/>
      <c r="H176" s="165"/>
    </row>
    <row r="177" spans="4:8">
      <c r="D177" s="14"/>
      <c r="E177" s="14"/>
      <c r="F177" s="14"/>
      <c r="G177" s="22"/>
      <c r="H177" s="165"/>
    </row>
    <row r="178" spans="4:8">
      <c r="D178" s="14"/>
      <c r="E178" s="14"/>
      <c r="F178" s="14"/>
      <c r="G178" s="21"/>
      <c r="H178" s="165"/>
    </row>
    <row r="179" spans="4:8" ht="15" customHeight="1">
      <c r="D179" s="13"/>
      <c r="E179" s="14"/>
      <c r="F179" s="14"/>
      <c r="G179" s="23"/>
      <c r="H179" s="165"/>
    </row>
    <row r="180" spans="4:8">
      <c r="D180" s="13"/>
      <c r="E180" s="14"/>
      <c r="F180" s="14"/>
      <c r="G180" s="23"/>
      <c r="H180" s="165"/>
    </row>
    <row r="181" spans="4:8">
      <c r="D181" s="13"/>
      <c r="E181" s="14"/>
      <c r="F181" s="14"/>
      <c r="G181" s="23"/>
      <c r="H181" s="165"/>
    </row>
    <row r="182" spans="4:8">
      <c r="D182" s="165"/>
      <c r="E182" s="165"/>
      <c r="F182" s="165"/>
      <c r="G182" s="166"/>
      <c r="H182" s="165"/>
    </row>
    <row r="186" spans="4:8" ht="15" customHeight="1"/>
    <row r="193" ht="14.25" customHeight="1"/>
    <row r="202" ht="15" customHeight="1"/>
    <row r="210" spans="7:7" ht="15" customHeight="1"/>
    <row r="211" spans="7:7">
      <c r="G211" s="110"/>
    </row>
    <row r="212" spans="7:7">
      <c r="G212" s="110"/>
    </row>
    <row r="213" spans="7:7">
      <c r="G213" s="110"/>
    </row>
  </sheetData>
  <sheetProtection algorithmName="SHA-512" hashValue="I7CdTM0gt1iX5n5Y7OxnHSwSAoESDokUZSJUBoFQc7uSjgR0PU1hkc6VRCTds00j1Qby9AcSE3HR7wkryp/sEg==" saltValue="rvRLcKB5JePYO7MVCraZ6g==" spinCount="100000" sheet="1" objects="1" scenarios="1" formatColumns="0" formatRows="0"/>
  <autoFilter ref="A32:L152" xr:uid="{00000000-0009-0000-0000-000004000000}">
    <filterColumn colId="3" showButton="0"/>
    <sortState xmlns:xlrd2="http://schemas.microsoft.com/office/spreadsheetml/2017/richdata2" ref="A31:K180">
      <sortCondition ref="A31:A180"/>
      <sortCondition ref="B31:B180"/>
      <sortCondition ref="C31:C180"/>
    </sortState>
  </autoFilter>
  <mergeCells count="2">
    <mergeCell ref="D32:E32"/>
    <mergeCell ref="I32:J32"/>
  </mergeCells>
  <conditionalFormatting sqref="G172:G181">
    <cfRule type="cellIs" dxfId="11" priority="3" stopIfTrue="1" operator="equal">
      <formula>0</formula>
    </cfRule>
  </conditionalFormatting>
  <conditionalFormatting sqref="K33:K152">
    <cfRule type="expression" dxfId="10" priority="2">
      <formula>$K33&gt;$I33</formula>
    </cfRule>
  </conditionalFormatting>
  <dataValidations count="4">
    <dataValidation type="list" allowBlank="1" showInputMessage="1" showErrorMessage="1" sqref="C14 C17" xr:uid="{63D90C28-D81F-4B87-A602-B91A040E9A27}">
      <formula1>"nicht möglich, möglich, sinnvoll, erforderlich"</formula1>
    </dataValidation>
    <dataValidation type="list" allowBlank="1" showInputMessage="1" showErrorMessage="1" sqref="C15" xr:uid="{251D2C9C-55F2-4781-8EBA-35E9E1688740}">
      <formula1>"keinen, moderat, normal, stark, sehr stark"</formula1>
    </dataValidation>
    <dataValidation type="list" allowBlank="1" showInputMessage="1" showErrorMessage="1" sqref="C16" xr:uid="{DAADCD2D-DC8C-40EF-AABE-34E3ECF9EC22}">
      <formula1>"vorhanden, nicht vorhanden"</formula1>
    </dataValidation>
    <dataValidation type="list" allowBlank="1" showInputMessage="1" showErrorMessage="1" sqref="R20 L20 C12:C13" xr:uid="{ED97B852-D085-48CB-8752-F22A44F9EB5D}">
      <formula1>"Ja, Nein"</formula1>
    </dataValidation>
  </dataValidations>
  <hyperlinks>
    <hyperlink ref="H32" location="'Inhaltsvz. + Allgm. Hinweise'!A48" display="RH" xr:uid="{0FC0482D-FD8E-48AC-9A57-5F31A3C73B6A}"/>
    <hyperlink ref="I32" location="'Inhaltsvz. + Allgm. Hinweise'!A37" display="max. RL m²/ Std. *1/*2" xr:uid="{4E85E162-56BC-492F-95D6-86898AB940E8}"/>
    <hyperlink ref="L32" location="'Inhaltsvz. + Allgm. Hinweise'!A46" display="Wö-AZ" xr:uid="{6501D47B-5DCE-49B0-842A-903649932454}"/>
    <hyperlink ref="I32:J32" location="'Inhaltsvz. + Allgm. Hinweise'!A40" display="'Inhaltsvz. + Allgm. Hinweise'!A40" xr:uid="{5CE1B80B-6FAA-4990-A03D-DB515618175D}"/>
  </hyperlinks>
  <printOptions horizontalCentered="1"/>
  <pageMargins left="0.9055118110236221" right="0.23622047244094491" top="1.08" bottom="0.39370078740157483" header="0.19685039370078741" footer="0.19685039370078741"/>
  <pageSetup paperSize="9" scale="59"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D5CF4-8724-4D28-B95F-88F450077F3F}">
  <sheetPr>
    <pageSetUpPr fitToPage="1"/>
  </sheetPr>
  <dimension ref="A1:T127"/>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2.85546875"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9.85546875" style="110" customWidth="1"/>
    <col min="12" max="12" width="11.140625" style="110" bestFit="1"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570</v>
      </c>
      <c r="F3" s="363" t="s">
        <v>713</v>
      </c>
      <c r="G3" s="117"/>
      <c r="H3" s="117"/>
      <c r="I3" s="117"/>
      <c r="J3" s="117"/>
      <c r="K3" s="117"/>
      <c r="L3" s="366" t="s">
        <v>572</v>
      </c>
      <c r="S3" s="119"/>
    </row>
    <row r="4" spans="1:19" s="121" customFormat="1" ht="36.75" customHeight="1">
      <c r="A4" s="111"/>
      <c r="B4" s="120"/>
      <c r="C4" s="111"/>
      <c r="D4" s="111"/>
      <c r="E4" s="111"/>
      <c r="F4" s="111"/>
      <c r="G4" s="111"/>
      <c r="H4" s="111"/>
      <c r="I4" s="111"/>
      <c r="J4" s="111"/>
      <c r="L4" s="387" t="s">
        <v>262</v>
      </c>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5"/>
      <c r="C8" s="124" t="s">
        <v>299</v>
      </c>
      <c r="D8" s="124"/>
      <c r="E8" s="126" t="s">
        <v>196</v>
      </c>
      <c r="F8" s="322"/>
      <c r="G8" s="322"/>
      <c r="H8" s="322"/>
      <c r="I8" s="322"/>
      <c r="J8" s="322"/>
      <c r="K8" s="322"/>
      <c r="L8" s="322"/>
    </row>
    <row r="9" spans="1:19" ht="15" customHeight="1">
      <c r="A9" s="126" t="s">
        <v>214</v>
      </c>
      <c r="B9" s="127"/>
      <c r="C9" s="124" t="s">
        <v>178</v>
      </c>
      <c r="D9" s="126"/>
      <c r="E9" s="124"/>
      <c r="F9" s="322"/>
      <c r="G9" s="322"/>
      <c r="H9" s="322"/>
      <c r="I9" s="322"/>
      <c r="J9" s="322"/>
      <c r="K9" s="322"/>
      <c r="L9" s="322"/>
    </row>
    <row r="10" spans="1:19" ht="15" customHeight="1">
      <c r="A10" s="126" t="s">
        <v>215</v>
      </c>
      <c r="B10" s="127"/>
      <c r="C10" s="126" t="s">
        <v>178</v>
      </c>
      <c r="D10" s="126"/>
      <c r="E10" s="126"/>
      <c r="F10" s="322"/>
      <c r="G10" s="322"/>
      <c r="H10" s="322"/>
      <c r="I10" s="322"/>
      <c r="J10" s="322"/>
      <c r="K10" s="322"/>
      <c r="L10" s="322"/>
    </row>
    <row r="11" spans="1:19" ht="15" customHeight="1">
      <c r="A11" s="126" t="s">
        <v>216</v>
      </c>
      <c r="B11" s="127"/>
      <c r="C11" s="126" t="s">
        <v>178</v>
      </c>
      <c r="D11" s="126"/>
      <c r="F11" s="322"/>
      <c r="G11" s="322"/>
      <c r="H11" s="322"/>
      <c r="I11" s="322"/>
      <c r="J11" s="322"/>
      <c r="K11" s="322"/>
      <c r="L11" s="322"/>
    </row>
    <row r="12" spans="1:19">
      <c r="A12" s="110"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26"/>
      <c r="E14" s="126"/>
      <c r="F14" s="322"/>
      <c r="G14" s="322"/>
      <c r="H14" s="322"/>
      <c r="I14" s="322"/>
      <c r="J14" s="322"/>
      <c r="K14" s="322"/>
      <c r="L14" s="322"/>
    </row>
    <row r="15" spans="1:19">
      <c r="A15" s="126" t="s">
        <v>122</v>
      </c>
      <c r="B15" s="127"/>
      <c r="C15" s="126" t="s">
        <v>123</v>
      </c>
      <c r="D15" s="126"/>
      <c r="E15" s="126"/>
      <c r="F15" s="322"/>
      <c r="G15" s="322"/>
      <c r="H15" s="322"/>
      <c r="I15" s="322"/>
      <c r="J15" s="322"/>
      <c r="K15" s="322"/>
      <c r="L15" s="322"/>
    </row>
    <row r="16" spans="1:19">
      <c r="A16" s="126" t="s">
        <v>124</v>
      </c>
      <c r="B16" s="127"/>
      <c r="C16" s="126" t="s">
        <v>125</v>
      </c>
      <c r="D16" s="126"/>
      <c r="E16" s="380" t="s">
        <v>361</v>
      </c>
      <c r="F16" s="326"/>
      <c r="G16" s="326"/>
      <c r="H16" s="326"/>
      <c r="I16" s="326"/>
      <c r="J16" s="326"/>
      <c r="K16" s="326"/>
      <c r="L16" s="326"/>
    </row>
    <row r="17" spans="1:20">
      <c r="A17" s="126" t="s">
        <v>180</v>
      </c>
      <c r="B17" s="128"/>
      <c r="C17" s="126" t="s">
        <v>431</v>
      </c>
      <c r="D17" s="126"/>
      <c r="E17" s="126"/>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ROUND(L67,2)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F67</f>
        <v>593.1</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149" t="s">
        <v>286</v>
      </c>
      <c r="B43" s="150" t="s">
        <v>310</v>
      </c>
      <c r="C43" s="150"/>
      <c r="D43" s="151" t="s">
        <v>573</v>
      </c>
      <c r="E43" s="152"/>
      <c r="F43" s="153">
        <v>35.489999999999995</v>
      </c>
      <c r="G43" s="154" t="s">
        <v>264</v>
      </c>
      <c r="H43" s="155">
        <v>5</v>
      </c>
      <c r="I43" s="156">
        <v>350</v>
      </c>
      <c r="J43" s="156" t="s">
        <v>253</v>
      </c>
      <c r="K43" s="351"/>
      <c r="L43" s="157">
        <f t="shared" ref="L43:L66" si="0">IF(K43,F43*H43/K43,0)</f>
        <v>0</v>
      </c>
      <c r="O43" s="158"/>
      <c r="P43" s="159"/>
      <c r="Q43" s="158"/>
      <c r="R43" s="160"/>
      <c r="S43" s="110"/>
    </row>
    <row r="44" spans="1:20">
      <c r="A44" s="149" t="s">
        <v>286</v>
      </c>
      <c r="B44" s="150" t="s">
        <v>310</v>
      </c>
      <c r="C44" s="150"/>
      <c r="D44" s="151" t="s">
        <v>573</v>
      </c>
      <c r="E44" s="152"/>
      <c r="F44" s="153">
        <v>3.45</v>
      </c>
      <c r="G44" s="154" t="s">
        <v>481</v>
      </c>
      <c r="H44" s="155">
        <v>5</v>
      </c>
      <c r="I44" s="156">
        <v>350</v>
      </c>
      <c r="J44" s="156" t="s">
        <v>253</v>
      </c>
      <c r="K44" s="351"/>
      <c r="L44" s="157">
        <f t="shared" si="0"/>
        <v>0</v>
      </c>
      <c r="O44" s="158"/>
      <c r="P44" s="159"/>
      <c r="Q44" s="158"/>
      <c r="R44" s="160"/>
    </row>
    <row r="45" spans="1:20">
      <c r="A45" s="149" t="s">
        <v>286</v>
      </c>
      <c r="B45" s="150" t="s">
        <v>310</v>
      </c>
      <c r="C45" s="150"/>
      <c r="D45" s="151" t="s">
        <v>317</v>
      </c>
      <c r="E45" s="152"/>
      <c r="F45" s="153">
        <v>1.99</v>
      </c>
      <c r="G45" s="154" t="s">
        <v>261</v>
      </c>
      <c r="H45" s="155">
        <v>5</v>
      </c>
      <c r="I45" s="156">
        <v>90</v>
      </c>
      <c r="J45" s="156"/>
      <c r="K45" s="351"/>
      <c r="L45" s="157">
        <f t="shared" si="0"/>
        <v>0</v>
      </c>
      <c r="O45" s="158"/>
      <c r="P45" s="159"/>
      <c r="Q45" s="158"/>
      <c r="R45" s="160"/>
    </row>
    <row r="46" spans="1:20">
      <c r="A46" s="149" t="s">
        <v>286</v>
      </c>
      <c r="B46" s="150" t="s">
        <v>310</v>
      </c>
      <c r="C46" s="150"/>
      <c r="D46" s="151" t="s">
        <v>316</v>
      </c>
      <c r="E46" s="152"/>
      <c r="F46" s="153">
        <v>2.67</v>
      </c>
      <c r="G46" s="154" t="s">
        <v>261</v>
      </c>
      <c r="H46" s="155">
        <v>5</v>
      </c>
      <c r="I46" s="156">
        <v>90</v>
      </c>
      <c r="J46" s="156"/>
      <c r="K46" s="351"/>
      <c r="L46" s="157">
        <f t="shared" si="0"/>
        <v>0</v>
      </c>
    </row>
    <row r="47" spans="1:20">
      <c r="A47" s="149" t="s">
        <v>286</v>
      </c>
      <c r="B47" s="150" t="s">
        <v>310</v>
      </c>
      <c r="C47" s="150"/>
      <c r="D47" s="151" t="s">
        <v>574</v>
      </c>
      <c r="E47" s="152"/>
      <c r="F47" s="153">
        <v>14.89</v>
      </c>
      <c r="G47" s="154" t="s">
        <v>261</v>
      </c>
      <c r="H47" s="155">
        <v>5</v>
      </c>
      <c r="I47" s="156">
        <v>280</v>
      </c>
      <c r="J47" s="156"/>
      <c r="K47" s="351"/>
      <c r="L47" s="157">
        <f t="shared" si="0"/>
        <v>0</v>
      </c>
    </row>
    <row r="48" spans="1:20">
      <c r="A48" s="149" t="s">
        <v>286</v>
      </c>
      <c r="B48" s="150" t="s">
        <v>310</v>
      </c>
      <c r="C48" s="150"/>
      <c r="D48" s="151" t="s">
        <v>575</v>
      </c>
      <c r="E48" s="152"/>
      <c r="F48" s="153">
        <v>3.96</v>
      </c>
      <c r="G48" s="154" t="s">
        <v>261</v>
      </c>
      <c r="H48" s="155">
        <v>5</v>
      </c>
      <c r="I48" s="156">
        <v>90</v>
      </c>
      <c r="J48" s="156"/>
      <c r="K48" s="351"/>
      <c r="L48" s="157">
        <f t="shared" si="0"/>
        <v>0</v>
      </c>
    </row>
    <row r="49" spans="1:12">
      <c r="A49" s="149" t="s">
        <v>286</v>
      </c>
      <c r="B49" s="150" t="s">
        <v>310</v>
      </c>
      <c r="C49" s="150"/>
      <c r="D49" s="151" t="s">
        <v>576</v>
      </c>
      <c r="E49" s="152"/>
      <c r="F49" s="153">
        <v>1.5</v>
      </c>
      <c r="G49" s="154" t="s">
        <v>261</v>
      </c>
      <c r="H49" s="155">
        <v>5</v>
      </c>
      <c r="I49" s="156">
        <v>90</v>
      </c>
      <c r="J49" s="156"/>
      <c r="K49" s="351"/>
      <c r="L49" s="157">
        <f t="shared" si="0"/>
        <v>0</v>
      </c>
    </row>
    <row r="50" spans="1:12">
      <c r="A50" s="149" t="s">
        <v>286</v>
      </c>
      <c r="B50" s="150" t="s">
        <v>310</v>
      </c>
      <c r="C50" s="150"/>
      <c r="D50" s="151" t="s">
        <v>577</v>
      </c>
      <c r="E50" s="152"/>
      <c r="F50" s="153">
        <v>7.84</v>
      </c>
      <c r="G50" s="154" t="s">
        <v>261</v>
      </c>
      <c r="H50" s="155">
        <v>5</v>
      </c>
      <c r="I50" s="156">
        <v>90</v>
      </c>
      <c r="J50" s="156"/>
      <c r="K50" s="351"/>
      <c r="L50" s="157">
        <f t="shared" si="0"/>
        <v>0</v>
      </c>
    </row>
    <row r="51" spans="1:12">
      <c r="A51" s="149" t="s">
        <v>286</v>
      </c>
      <c r="B51" s="150" t="s">
        <v>310</v>
      </c>
      <c r="C51" s="150"/>
      <c r="D51" s="151" t="s">
        <v>266</v>
      </c>
      <c r="E51" s="152"/>
      <c r="F51" s="153">
        <v>4.1100000000000003</v>
      </c>
      <c r="G51" s="154" t="s">
        <v>261</v>
      </c>
      <c r="H51" s="155">
        <v>0.23</v>
      </c>
      <c r="I51" s="156">
        <v>350</v>
      </c>
      <c r="J51" s="156"/>
      <c r="K51" s="351"/>
      <c r="L51" s="157">
        <f t="shared" si="0"/>
        <v>0</v>
      </c>
    </row>
    <row r="52" spans="1:12">
      <c r="A52" s="149" t="s">
        <v>286</v>
      </c>
      <c r="B52" s="150" t="s">
        <v>310</v>
      </c>
      <c r="C52" s="150"/>
      <c r="D52" s="151" t="s">
        <v>578</v>
      </c>
      <c r="E52" s="152"/>
      <c r="F52" s="153">
        <v>37.229999999999997</v>
      </c>
      <c r="G52" s="154" t="s">
        <v>264</v>
      </c>
      <c r="H52" s="155">
        <v>1</v>
      </c>
      <c r="I52" s="156">
        <v>280</v>
      </c>
      <c r="J52" s="156"/>
      <c r="K52" s="351"/>
      <c r="L52" s="157">
        <f t="shared" si="0"/>
        <v>0</v>
      </c>
    </row>
    <row r="53" spans="1:12">
      <c r="A53" s="149" t="s">
        <v>286</v>
      </c>
      <c r="B53" s="150" t="s">
        <v>310</v>
      </c>
      <c r="C53" s="150"/>
      <c r="D53" s="151" t="s">
        <v>371</v>
      </c>
      <c r="E53" s="152"/>
      <c r="F53" s="153">
        <v>269.05</v>
      </c>
      <c r="G53" s="154" t="s">
        <v>264</v>
      </c>
      <c r="H53" s="155">
        <v>5</v>
      </c>
      <c r="I53" s="156">
        <v>600</v>
      </c>
      <c r="J53" s="156" t="s">
        <v>703</v>
      </c>
      <c r="K53" s="351"/>
      <c r="L53" s="157">
        <f t="shared" si="0"/>
        <v>0</v>
      </c>
    </row>
    <row r="54" spans="1:12">
      <c r="A54" s="149" t="s">
        <v>286</v>
      </c>
      <c r="B54" s="150" t="s">
        <v>310</v>
      </c>
      <c r="C54" s="150"/>
      <c r="D54" s="151" t="s">
        <v>579</v>
      </c>
      <c r="E54" s="152"/>
      <c r="F54" s="153">
        <v>12.38</v>
      </c>
      <c r="G54" s="154" t="s">
        <v>264</v>
      </c>
      <c r="H54" s="155">
        <v>1</v>
      </c>
      <c r="I54" s="156">
        <v>280</v>
      </c>
      <c r="J54" s="156"/>
      <c r="K54" s="351"/>
      <c r="L54" s="157">
        <f t="shared" si="0"/>
        <v>0</v>
      </c>
    </row>
    <row r="55" spans="1:12">
      <c r="A55" s="149" t="s">
        <v>286</v>
      </c>
      <c r="B55" s="150" t="s">
        <v>404</v>
      </c>
      <c r="C55" s="150"/>
      <c r="D55" s="151" t="s">
        <v>580</v>
      </c>
      <c r="E55" s="152"/>
      <c r="F55" s="153">
        <v>41.5</v>
      </c>
      <c r="G55" s="154" t="s">
        <v>481</v>
      </c>
      <c r="H55" s="155">
        <v>1</v>
      </c>
      <c r="I55" s="156">
        <v>350</v>
      </c>
      <c r="J55" s="156"/>
      <c r="K55" s="351"/>
      <c r="L55" s="157">
        <f t="shared" si="0"/>
        <v>0</v>
      </c>
    </row>
    <row r="56" spans="1:12">
      <c r="A56" s="149" t="s">
        <v>286</v>
      </c>
      <c r="B56" s="150" t="s">
        <v>310</v>
      </c>
      <c r="C56" s="150"/>
      <c r="D56" s="151" t="s">
        <v>581</v>
      </c>
      <c r="E56" s="152"/>
      <c r="F56" s="153">
        <v>8.19</v>
      </c>
      <c r="G56" s="154" t="s">
        <v>264</v>
      </c>
      <c r="H56" s="155">
        <v>0.08</v>
      </c>
      <c r="I56" s="156">
        <v>350</v>
      </c>
      <c r="J56" s="156"/>
      <c r="K56" s="351"/>
      <c r="L56" s="157">
        <f t="shared" si="0"/>
        <v>0</v>
      </c>
    </row>
    <row r="57" spans="1:12">
      <c r="A57" s="149" t="s">
        <v>286</v>
      </c>
      <c r="B57" s="150" t="s">
        <v>310</v>
      </c>
      <c r="C57" s="150"/>
      <c r="D57" s="151" t="s">
        <v>578</v>
      </c>
      <c r="E57" s="152"/>
      <c r="F57" s="153">
        <v>13.16</v>
      </c>
      <c r="G57" s="154" t="s">
        <v>264</v>
      </c>
      <c r="H57" s="155">
        <v>1</v>
      </c>
      <c r="I57" s="156">
        <v>280</v>
      </c>
      <c r="J57" s="156"/>
      <c r="K57" s="351"/>
      <c r="L57" s="157">
        <f t="shared" si="0"/>
        <v>0</v>
      </c>
    </row>
    <row r="58" spans="1:12">
      <c r="A58" s="149" t="s">
        <v>286</v>
      </c>
      <c r="B58" s="150" t="s">
        <v>310</v>
      </c>
      <c r="C58" s="150"/>
      <c r="D58" s="151" t="s">
        <v>582</v>
      </c>
      <c r="E58" s="152"/>
      <c r="F58" s="153">
        <v>14.91</v>
      </c>
      <c r="G58" s="154" t="s">
        <v>261</v>
      </c>
      <c r="H58" s="155">
        <v>5</v>
      </c>
      <c r="I58" s="156">
        <v>280</v>
      </c>
      <c r="J58" s="156"/>
      <c r="K58" s="351"/>
      <c r="L58" s="157">
        <f t="shared" si="0"/>
        <v>0</v>
      </c>
    </row>
    <row r="59" spans="1:12">
      <c r="A59" s="149" t="s">
        <v>286</v>
      </c>
      <c r="B59" s="150" t="s">
        <v>310</v>
      </c>
      <c r="C59" s="150"/>
      <c r="D59" s="151" t="s">
        <v>583</v>
      </c>
      <c r="E59" s="152"/>
      <c r="F59" s="153">
        <v>3.94</v>
      </c>
      <c r="G59" s="154" t="s">
        <v>261</v>
      </c>
      <c r="H59" s="155">
        <v>5</v>
      </c>
      <c r="I59" s="156">
        <v>90</v>
      </c>
      <c r="J59" s="156"/>
      <c r="K59" s="351"/>
      <c r="L59" s="157">
        <f t="shared" si="0"/>
        <v>0</v>
      </c>
    </row>
    <row r="60" spans="1:12">
      <c r="A60" s="149" t="s">
        <v>286</v>
      </c>
      <c r="B60" s="150" t="s">
        <v>310</v>
      </c>
      <c r="C60" s="150"/>
      <c r="D60" s="151" t="s">
        <v>584</v>
      </c>
      <c r="E60" s="152"/>
      <c r="F60" s="153">
        <v>1.6</v>
      </c>
      <c r="G60" s="154" t="s">
        <v>261</v>
      </c>
      <c r="H60" s="155">
        <v>5</v>
      </c>
      <c r="I60" s="156">
        <v>90</v>
      </c>
      <c r="J60" s="156"/>
      <c r="K60" s="351"/>
      <c r="L60" s="157">
        <f t="shared" si="0"/>
        <v>0</v>
      </c>
    </row>
    <row r="61" spans="1:12">
      <c r="A61" s="149" t="s">
        <v>286</v>
      </c>
      <c r="B61" s="150" t="s">
        <v>310</v>
      </c>
      <c r="C61" s="150"/>
      <c r="D61" s="151" t="s">
        <v>585</v>
      </c>
      <c r="E61" s="152"/>
      <c r="F61" s="153">
        <v>7.96</v>
      </c>
      <c r="G61" s="154" t="s">
        <v>261</v>
      </c>
      <c r="H61" s="155">
        <v>5</v>
      </c>
      <c r="I61" s="156">
        <v>90</v>
      </c>
      <c r="J61" s="156"/>
      <c r="K61" s="351"/>
      <c r="L61" s="157">
        <f t="shared" si="0"/>
        <v>0</v>
      </c>
    </row>
    <row r="62" spans="1:12">
      <c r="A62" s="149" t="s">
        <v>286</v>
      </c>
      <c r="B62" s="150" t="s">
        <v>310</v>
      </c>
      <c r="C62" s="150"/>
      <c r="D62" s="151" t="s">
        <v>388</v>
      </c>
      <c r="E62" s="152"/>
      <c r="F62" s="153">
        <v>1.71</v>
      </c>
      <c r="G62" s="154" t="s">
        <v>261</v>
      </c>
      <c r="H62" s="155">
        <v>5</v>
      </c>
      <c r="I62" s="156">
        <v>90</v>
      </c>
      <c r="J62" s="156"/>
      <c r="K62" s="351"/>
      <c r="L62" s="157">
        <f t="shared" si="0"/>
        <v>0</v>
      </c>
    </row>
    <row r="63" spans="1:12">
      <c r="A63" s="149" t="s">
        <v>286</v>
      </c>
      <c r="B63" s="150" t="s">
        <v>310</v>
      </c>
      <c r="C63" s="150"/>
      <c r="D63" s="151" t="s">
        <v>586</v>
      </c>
      <c r="E63" s="152"/>
      <c r="F63" s="153">
        <v>2.13</v>
      </c>
      <c r="G63" s="154" t="s">
        <v>261</v>
      </c>
      <c r="H63" s="155">
        <v>5</v>
      </c>
      <c r="I63" s="156">
        <v>90</v>
      </c>
      <c r="J63" s="156"/>
      <c r="K63" s="351"/>
      <c r="L63" s="157">
        <f t="shared" si="0"/>
        <v>0</v>
      </c>
    </row>
    <row r="64" spans="1:12">
      <c r="A64" s="149" t="s">
        <v>286</v>
      </c>
      <c r="B64" s="150" t="s">
        <v>310</v>
      </c>
      <c r="C64" s="150"/>
      <c r="D64" s="151" t="s">
        <v>370</v>
      </c>
      <c r="E64" s="152"/>
      <c r="F64" s="153">
        <v>6.93</v>
      </c>
      <c r="G64" s="154" t="s">
        <v>261</v>
      </c>
      <c r="H64" s="155">
        <v>5</v>
      </c>
      <c r="I64" s="156">
        <v>280</v>
      </c>
      <c r="J64" s="156"/>
      <c r="K64" s="351"/>
      <c r="L64" s="157">
        <f t="shared" si="0"/>
        <v>0</v>
      </c>
    </row>
    <row r="65" spans="1:16">
      <c r="A65" s="149" t="s">
        <v>286</v>
      </c>
      <c r="B65" s="150" t="s">
        <v>310</v>
      </c>
      <c r="C65" s="150"/>
      <c r="D65" s="151" t="s">
        <v>262</v>
      </c>
      <c r="E65" s="152"/>
      <c r="F65" s="153">
        <v>96.51</v>
      </c>
      <c r="G65" s="154" t="s">
        <v>285</v>
      </c>
      <c r="H65" s="155">
        <v>5</v>
      </c>
      <c r="I65" s="156">
        <v>400</v>
      </c>
      <c r="J65" s="156" t="s">
        <v>253</v>
      </c>
      <c r="K65" s="351"/>
      <c r="L65" s="157">
        <f t="shared" si="0"/>
        <v>0</v>
      </c>
    </row>
    <row r="66" spans="1:16">
      <c r="A66" s="369" t="s">
        <v>286</v>
      </c>
      <c r="B66" s="370" t="s">
        <v>310</v>
      </c>
      <c r="C66" s="370"/>
      <c r="D66" s="371" t="s">
        <v>587</v>
      </c>
      <c r="E66" s="372"/>
      <c r="F66" s="373">
        <v>0</v>
      </c>
      <c r="G66" s="374"/>
      <c r="H66" s="375">
        <v>0</v>
      </c>
      <c r="I66" s="364">
        <v>0</v>
      </c>
      <c r="J66" s="364"/>
      <c r="K66" s="492"/>
      <c r="L66" s="365">
        <f t="shared" si="0"/>
        <v>0</v>
      </c>
    </row>
    <row r="67" spans="1:16" ht="14.25">
      <c r="A67" s="163"/>
      <c r="B67" s="205"/>
      <c r="C67" s="205"/>
      <c r="D67" s="206"/>
      <c r="E67" s="206"/>
      <c r="F67" s="162">
        <f>SUBTOTAL(9,F43:F66)</f>
        <v>593.1</v>
      </c>
      <c r="G67" s="207"/>
      <c r="H67" s="208"/>
      <c r="I67" s="208"/>
      <c r="J67" s="208"/>
      <c r="K67" s="208"/>
      <c r="L67" s="162">
        <f>SUBTOTAL(9,L43:L66)</f>
        <v>0</v>
      </c>
    </row>
    <row r="68" spans="1:16" ht="15" customHeight="1"/>
    <row r="69" spans="1:16" ht="20.25" customHeight="1">
      <c r="C69" s="13"/>
      <c r="G69" s="110"/>
    </row>
    <row r="70" spans="1:16" ht="20.25" customHeight="1">
      <c r="C70" s="14"/>
      <c r="G70" s="110"/>
    </row>
    <row r="71" spans="1:16" ht="20.25" customHeight="1">
      <c r="C71" s="14"/>
      <c r="G71" s="110"/>
    </row>
    <row r="72" spans="1:16" ht="20.25" customHeight="1">
      <c r="C72" s="14"/>
      <c r="G72" s="110"/>
    </row>
    <row r="73" spans="1:16" ht="20.25" customHeight="1">
      <c r="C73" s="14"/>
      <c r="G73" s="110"/>
      <c r="O73" s="161"/>
    </row>
    <row r="74" spans="1:16" ht="20.25" customHeight="1">
      <c r="C74" s="14"/>
      <c r="G74" s="110"/>
    </row>
    <row r="75" spans="1:16" ht="20.25" customHeight="1">
      <c r="C75" s="14"/>
      <c r="G75" s="110"/>
      <c r="P75" s="137"/>
    </row>
    <row r="76" spans="1:16" ht="20.25" customHeight="1">
      <c r="C76" s="14"/>
      <c r="G76" s="110"/>
      <c r="O76" s="137"/>
    </row>
    <row r="77" spans="1:16" ht="20.25" customHeight="1">
      <c r="C77" s="13"/>
      <c r="G77" s="110"/>
    </row>
    <row r="78" spans="1:16" ht="20.25" customHeight="1">
      <c r="C78" s="13"/>
      <c r="G78" s="110"/>
      <c r="O78" s="137"/>
    </row>
    <row r="79" spans="1:16" ht="20.25" customHeight="1">
      <c r="C79" s="13"/>
      <c r="G79" s="110"/>
      <c r="P79" s="137"/>
    </row>
    <row r="80" spans="1:16" ht="14.25" customHeight="1">
      <c r="O80" s="137"/>
    </row>
    <row r="81" spans="4:16" ht="15" customHeight="1">
      <c r="O81" s="137"/>
    </row>
    <row r="82" spans="4:16">
      <c r="P82" s="137"/>
    </row>
    <row r="83" spans="4:16">
      <c r="D83" s="15"/>
      <c r="E83" s="15"/>
      <c r="F83" s="15"/>
      <c r="G83" s="16"/>
      <c r="H83" s="165"/>
    </row>
    <row r="84" spans="4:16">
      <c r="D84" s="14"/>
      <c r="E84" s="14"/>
      <c r="F84" s="17"/>
      <c r="G84" s="18"/>
      <c r="H84" s="165"/>
    </row>
    <row r="85" spans="4:16">
      <c r="D85" s="14"/>
      <c r="E85" s="14"/>
      <c r="F85" s="17"/>
      <c r="G85" s="16"/>
      <c r="H85" s="165"/>
    </row>
    <row r="86" spans="4:16">
      <c r="D86" s="14"/>
      <c r="E86" s="14"/>
      <c r="F86" s="14"/>
      <c r="G86" s="19"/>
      <c r="H86" s="165"/>
    </row>
    <row r="87" spans="4:16" ht="14.25" customHeight="1">
      <c r="D87" s="14"/>
      <c r="E87" s="14"/>
      <c r="F87" s="14"/>
      <c r="G87" s="19"/>
      <c r="H87" s="165"/>
    </row>
    <row r="88" spans="4:16">
      <c r="D88" s="14"/>
      <c r="E88" s="14"/>
      <c r="F88" s="14"/>
      <c r="G88" s="20"/>
      <c r="H88" s="165"/>
    </row>
    <row r="89" spans="4:16">
      <c r="D89" s="14"/>
      <c r="E89" s="14"/>
      <c r="F89" s="14"/>
      <c r="G89" s="21"/>
      <c r="H89" s="165"/>
    </row>
    <row r="90" spans="4:16">
      <c r="D90" s="14"/>
      <c r="E90" s="14"/>
      <c r="F90" s="14"/>
      <c r="G90" s="17"/>
      <c r="H90" s="165"/>
    </row>
    <row r="91" spans="4:16">
      <c r="D91" s="14"/>
      <c r="E91" s="14"/>
      <c r="F91" s="14"/>
      <c r="G91" s="22"/>
      <c r="H91" s="165"/>
    </row>
    <row r="92" spans="4:16">
      <c r="D92" s="14"/>
      <c r="E92" s="14"/>
      <c r="F92" s="14"/>
      <c r="G92" s="21"/>
      <c r="H92" s="165"/>
    </row>
    <row r="93" spans="4:16" ht="15" customHeight="1">
      <c r="D93" s="13"/>
      <c r="E93" s="14"/>
      <c r="F93" s="14"/>
      <c r="G93" s="23"/>
      <c r="H93" s="165"/>
    </row>
    <row r="94" spans="4:16">
      <c r="D94" s="13"/>
      <c r="E94" s="14"/>
      <c r="F94" s="14"/>
      <c r="G94" s="23"/>
      <c r="H94" s="165"/>
    </row>
    <row r="95" spans="4:16">
      <c r="D95" s="13"/>
      <c r="E95" s="14"/>
      <c r="F95" s="14"/>
      <c r="G95" s="23"/>
      <c r="H95" s="165"/>
    </row>
    <row r="96" spans="4:16">
      <c r="D96" s="165"/>
      <c r="E96" s="165"/>
      <c r="F96" s="165"/>
      <c r="G96" s="166"/>
      <c r="H96" s="165"/>
    </row>
    <row r="100" ht="15" customHeight="1"/>
    <row r="107" ht="14.25" customHeight="1"/>
    <row r="116" spans="7:7" ht="15" customHeight="1"/>
    <row r="124" spans="7:7" ht="15" customHeight="1"/>
    <row r="125" spans="7:7">
      <c r="G125" s="110"/>
    </row>
    <row r="126" spans="7:7">
      <c r="G126" s="110"/>
    </row>
    <row r="127" spans="7:7">
      <c r="G127" s="110"/>
    </row>
  </sheetData>
  <sheetProtection algorithmName="SHA-512" hashValue="dZCDjkU1R/0A7uzxY9otOEay5Vh4zB35uYe5f0lQJZ8q83LuUJMcN4QVG8/CZrfmB9VRZKfZ2l97T+3RVnzgUg==" saltValue="3JRAfgCejWOq5L+77hc17Q==" spinCount="100000" sheet="1" objects="1" scenarios="1" formatColumns="0" formatRows="0"/>
  <autoFilter ref="A42:L67" xr:uid="{00000000-0009-0000-0000-000005000000}">
    <filterColumn colId="3" showButton="0"/>
    <sortState xmlns:xlrd2="http://schemas.microsoft.com/office/spreadsheetml/2017/richdata2" ref="A31:K248">
      <sortCondition ref="A31:A248"/>
      <sortCondition ref="B31:B248"/>
      <sortCondition ref="C31:C248"/>
    </sortState>
  </autoFilter>
  <mergeCells count="2">
    <mergeCell ref="D42:E42"/>
    <mergeCell ref="I42:J42"/>
  </mergeCells>
  <conditionalFormatting sqref="G86:G95">
    <cfRule type="cellIs" dxfId="9" priority="2" stopIfTrue="1" operator="equal">
      <formula>0</formula>
    </cfRule>
  </conditionalFormatting>
  <conditionalFormatting sqref="K43:K66">
    <cfRule type="expression" dxfId="8" priority="1">
      <formula>$K43&gt;$I43</formula>
    </cfRule>
  </conditionalFormatting>
  <dataValidations count="4">
    <dataValidation type="list" allowBlank="1" showInputMessage="1" showErrorMessage="1" sqref="C16" xr:uid="{849C0DF6-80C3-4059-8926-A0AF77B6D14B}">
      <formula1>"vorhanden, nicht vorhanden"</formula1>
    </dataValidation>
    <dataValidation type="list" allowBlank="1" showInputMessage="1" showErrorMessage="1" sqref="C14 C17" xr:uid="{CE591A77-12BE-4434-84B3-F0A72911FAC1}">
      <formula1>"nicht möglich, möglich, sinnvoll, erforderlich"</formula1>
    </dataValidation>
    <dataValidation type="list" allowBlank="1" showInputMessage="1" showErrorMessage="1" sqref="R20 L20 C12:C13" xr:uid="{73AA50CB-A9B9-4901-A1B4-757F62D231DF}">
      <formula1>"Ja, Nein"</formula1>
    </dataValidation>
    <dataValidation type="list" allowBlank="1" showInputMessage="1" showErrorMessage="1" sqref="C15" xr:uid="{D0DCB0B3-B94B-4F04-9CAC-51DDE60FAF2A}">
      <formula1>"keinen, moderat, normal, stark, sehr stark"</formula1>
    </dataValidation>
  </dataValidations>
  <hyperlinks>
    <hyperlink ref="H42" location="'Inhaltsvz. + Allgm. Hinweise'!A48" display="RH" xr:uid="{B821FF85-A890-4692-9903-9959FF767EF4}"/>
    <hyperlink ref="I42" location="'Inhaltsvz. + Allgm. Hinweise'!A37" display="max. RL m²/ Std. *1/*2" xr:uid="{EE79F2B6-37AE-454C-87F4-D71262733527}"/>
    <hyperlink ref="L42" location="'Inhaltsvz. + Allgm. Hinweise'!A46" display="Wö-AZ" xr:uid="{0838ED6A-6369-457E-A877-4C9BC726E018}"/>
    <hyperlink ref="I42:J42" location="'Inhaltsvz. + Allgm. Hinweise'!A40" display="'Inhaltsvz. + Allgm. Hinweise'!A40" xr:uid="{4C05CBF5-BE25-4DFA-98B3-FD7AE65FA769}"/>
  </hyperlinks>
  <printOptions horizontalCentered="1"/>
  <pageMargins left="0.9055118110236221" right="0.23622047244094491" top="1.0236220472440944" bottom="0.39370078740157483" header="0.19685039370078741" footer="0.19685039370078741"/>
  <pageSetup paperSize="9" scale="68"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119A2-D096-4A22-AA7F-E1D4C7B9DC58}">
  <sheetPr>
    <pageSetUpPr fitToPage="1"/>
  </sheetPr>
  <dimension ref="A1:Z145"/>
  <sheetViews>
    <sheetView showGridLines="0" zoomScaleNormal="100" zoomScaleSheetLayoutView="25" workbookViewId="0">
      <selection activeCell="C1" sqref="C1"/>
    </sheetView>
  </sheetViews>
  <sheetFormatPr baseColWidth="10" defaultColWidth="11" defaultRowHeight="12.75"/>
  <cols>
    <col min="1" max="1" width="17.85546875" style="110" customWidth="1"/>
    <col min="2" max="2" width="13.5703125" style="110" customWidth="1"/>
    <col min="3" max="3" width="7.42578125" style="110" customWidth="1"/>
    <col min="4" max="4" width="9.85546875" style="110" customWidth="1"/>
    <col min="5" max="5" width="17.42578125" style="110" customWidth="1"/>
    <col min="6" max="6" width="11.28515625" style="110" bestFit="1" customWidth="1"/>
    <col min="7" max="7" width="13.42578125" style="112" customWidth="1"/>
    <col min="8" max="8" width="7.5703125" style="110" bestFit="1" customWidth="1"/>
    <col min="9" max="9" width="9.5703125" style="110" customWidth="1"/>
    <col min="10" max="10" width="3.140625" style="110" bestFit="1" customWidth="1"/>
    <col min="11" max="11" width="12.42578125" style="110" customWidth="1"/>
    <col min="12" max="12" width="14.85546875" style="110" customWidth="1"/>
    <col min="13" max="13" width="12" style="110" customWidth="1"/>
    <col min="14" max="14" width="11" style="110"/>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s="118" customFormat="1" ht="18" customHeight="1">
      <c r="A2" s="167"/>
      <c r="B2" s="168"/>
      <c r="C2" s="169"/>
      <c r="F2" s="170"/>
      <c r="G2" s="171"/>
      <c r="H2" s="170"/>
      <c r="I2" s="167"/>
      <c r="J2" s="167"/>
      <c r="S2" s="119"/>
    </row>
    <row r="3" spans="1:19" s="118" customFormat="1" ht="14.25">
      <c r="A3" s="114" t="s">
        <v>127</v>
      </c>
      <c r="B3" s="172"/>
      <c r="C3" s="114"/>
      <c r="D3" s="384" t="s">
        <v>43</v>
      </c>
      <c r="E3" s="383" t="s">
        <v>588</v>
      </c>
      <c r="F3" s="363" t="s">
        <v>618</v>
      </c>
      <c r="G3" s="389"/>
      <c r="H3" s="389"/>
      <c r="I3" s="389"/>
      <c r="J3" s="389"/>
      <c r="K3" s="363"/>
      <c r="L3" s="379" t="s">
        <v>42</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124" t="s">
        <v>232</v>
      </c>
      <c r="D7" s="124"/>
      <c r="E7" s="124"/>
      <c r="F7" s="321"/>
      <c r="G7" s="321"/>
      <c r="H7" s="321"/>
      <c r="I7" s="321"/>
      <c r="J7" s="321"/>
      <c r="K7" s="321"/>
      <c r="L7" s="321"/>
    </row>
    <row r="8" spans="1:19" ht="15" customHeight="1">
      <c r="A8" s="126" t="s">
        <v>177</v>
      </c>
      <c r="B8" s="127"/>
      <c r="C8" s="126" t="s">
        <v>592</v>
      </c>
      <c r="D8" s="126"/>
      <c r="E8" s="126"/>
      <c r="F8" s="322"/>
      <c r="G8" s="322"/>
      <c r="H8" s="322"/>
      <c r="I8" s="322"/>
      <c r="J8" s="322"/>
      <c r="K8" s="322"/>
      <c r="L8" s="322"/>
    </row>
    <row r="9" spans="1:19" ht="15" customHeight="1">
      <c r="A9" s="126" t="s">
        <v>214</v>
      </c>
      <c r="B9" s="127"/>
      <c r="C9" s="135" t="s">
        <v>178</v>
      </c>
      <c r="D9" s="126"/>
      <c r="E9" s="126"/>
      <c r="F9" s="322"/>
      <c r="G9" s="322"/>
      <c r="H9" s="322"/>
      <c r="I9" s="322"/>
      <c r="J9" s="322"/>
      <c r="K9" s="322"/>
      <c r="L9" s="322"/>
    </row>
    <row r="10" spans="1:19">
      <c r="A10" s="126" t="s">
        <v>215</v>
      </c>
      <c r="B10" s="127"/>
      <c r="C10" s="126" t="s">
        <v>178</v>
      </c>
      <c r="D10" s="126"/>
      <c r="E10" s="126"/>
      <c r="F10" s="322"/>
      <c r="G10" s="322"/>
      <c r="H10" s="322"/>
      <c r="I10" s="322"/>
      <c r="J10" s="322"/>
      <c r="K10" s="322"/>
      <c r="L10" s="322"/>
    </row>
    <row r="11" spans="1:19">
      <c r="A11" s="126" t="s">
        <v>216</v>
      </c>
      <c r="B11" s="127"/>
      <c r="C11" s="126" t="s">
        <v>178</v>
      </c>
      <c r="D11" s="126"/>
      <c r="E11" s="126"/>
      <c r="F11" s="322"/>
      <c r="G11" s="322"/>
      <c r="H11" s="322"/>
      <c r="I11" s="322"/>
      <c r="J11" s="322"/>
      <c r="K11" s="322"/>
      <c r="L11" s="322"/>
    </row>
    <row r="12" spans="1:19">
      <c r="A12" s="135" t="s">
        <v>169</v>
      </c>
      <c r="B12" s="127"/>
      <c r="C12" s="135" t="s">
        <v>195</v>
      </c>
      <c r="D12" s="126"/>
      <c r="E12" s="126" t="s">
        <v>222</v>
      </c>
      <c r="F12" s="322"/>
      <c r="G12" s="322"/>
      <c r="H12" s="322"/>
      <c r="I12" s="322"/>
      <c r="J12" s="322"/>
      <c r="K12" s="322"/>
      <c r="L12" s="322"/>
    </row>
    <row r="13" spans="1:19">
      <c r="A13" s="126" t="s">
        <v>121</v>
      </c>
      <c r="B13" s="127"/>
      <c r="C13" s="135" t="s">
        <v>221</v>
      </c>
      <c r="D13" s="126"/>
      <c r="E13" s="126"/>
      <c r="F13" s="322"/>
      <c r="G13" s="322"/>
      <c r="H13" s="322"/>
      <c r="I13" s="322"/>
      <c r="J13" s="322"/>
      <c r="K13" s="322"/>
      <c r="L13" s="322"/>
    </row>
    <row r="14" spans="1:19">
      <c r="A14" s="126" t="s">
        <v>181</v>
      </c>
      <c r="B14" s="127"/>
      <c r="C14" s="126" t="s">
        <v>202</v>
      </c>
      <c r="D14" s="135"/>
      <c r="E14" s="126"/>
      <c r="F14" s="322"/>
      <c r="G14" s="322"/>
      <c r="H14" s="322"/>
      <c r="I14" s="322"/>
      <c r="J14" s="322"/>
      <c r="K14" s="322"/>
      <c r="L14" s="322"/>
    </row>
    <row r="15" spans="1:19">
      <c r="A15" s="126" t="s">
        <v>122</v>
      </c>
      <c r="B15" s="127"/>
      <c r="C15" s="126" t="s">
        <v>123</v>
      </c>
      <c r="D15" s="126"/>
      <c r="E15" s="126"/>
      <c r="F15" s="322"/>
      <c r="G15" s="322"/>
      <c r="H15" s="322"/>
      <c r="I15" s="322"/>
      <c r="J15" s="322"/>
      <c r="K15" s="322"/>
      <c r="L15" s="322"/>
    </row>
    <row r="16" spans="1:19">
      <c r="A16" s="126" t="s">
        <v>124</v>
      </c>
      <c r="B16" s="127"/>
      <c r="C16" s="126" t="s">
        <v>125</v>
      </c>
      <c r="D16" s="126"/>
      <c r="E16" s="126" t="s">
        <v>362</v>
      </c>
      <c r="F16" s="322"/>
      <c r="G16" s="322"/>
      <c r="H16" s="322"/>
      <c r="I16" s="322"/>
      <c r="J16" s="322"/>
      <c r="K16" s="322"/>
      <c r="L16" s="322"/>
    </row>
    <row r="17" spans="1:19">
      <c r="A17" s="126" t="s">
        <v>180</v>
      </c>
      <c r="B17" s="128"/>
      <c r="C17" s="126" t="s">
        <v>179</v>
      </c>
      <c r="D17" s="126"/>
      <c r="E17" s="126"/>
      <c r="F17" s="322"/>
      <c r="G17" s="322"/>
      <c r="H17" s="322"/>
      <c r="I17" s="322"/>
      <c r="J17" s="322"/>
      <c r="K17" s="322"/>
      <c r="L17" s="322"/>
    </row>
    <row r="18" spans="1:19" ht="18" customHeight="1">
      <c r="A18" s="129"/>
      <c r="B18" s="130"/>
      <c r="C18" s="131"/>
      <c r="D18" s="131"/>
      <c r="E18" s="131"/>
      <c r="F18" s="131"/>
      <c r="H18" s="131"/>
    </row>
    <row r="19" spans="1:19" s="118" customFormat="1" ht="14.25">
      <c r="A19" s="85" t="s">
        <v>246</v>
      </c>
      <c r="B19" s="117"/>
      <c r="C19" s="164"/>
      <c r="D19" s="164"/>
      <c r="E19" s="164"/>
      <c r="F19" s="175"/>
      <c r="G19" s="85" t="s">
        <v>247</v>
      </c>
      <c r="H19" s="117"/>
      <c r="I19" s="164"/>
      <c r="J19" s="164"/>
      <c r="K19" s="164"/>
      <c r="L19" s="164"/>
      <c r="S19" s="119"/>
    </row>
    <row r="20" spans="1:19">
      <c r="A20" s="3" t="s">
        <v>126</v>
      </c>
      <c r="B20" s="132"/>
      <c r="C20" s="132"/>
      <c r="D20" s="132"/>
      <c r="E20" s="133">
        <f>ROUND(L85,2)</f>
        <v>0</v>
      </c>
      <c r="F20" s="131"/>
      <c r="G20" s="132" t="s">
        <v>185</v>
      </c>
      <c r="H20" s="132"/>
      <c r="I20" s="132"/>
      <c r="J20" s="132"/>
      <c r="K20" s="132"/>
      <c r="L20" s="134" t="s">
        <v>45</v>
      </c>
    </row>
    <row r="21" spans="1:19">
      <c r="A21" s="4" t="s">
        <v>207</v>
      </c>
      <c r="B21" s="135"/>
      <c r="C21" s="135"/>
      <c r="D21" s="135"/>
      <c r="E21" s="5">
        <v>5</v>
      </c>
      <c r="F21" s="131"/>
      <c r="G21" s="135" t="s">
        <v>224</v>
      </c>
      <c r="H21" s="135"/>
      <c r="I21" s="135"/>
      <c r="J21" s="135"/>
      <c r="K21" s="135"/>
      <c r="L21" s="136">
        <f>F85</f>
        <v>1125.0929999999998</v>
      </c>
      <c r="R21" s="137"/>
    </row>
    <row r="22" spans="1:19">
      <c r="A22" s="4" t="s">
        <v>208</v>
      </c>
      <c r="B22" s="135"/>
      <c r="C22" s="135"/>
      <c r="D22" s="135"/>
      <c r="E22" s="138">
        <f>E20/E21</f>
        <v>0</v>
      </c>
      <c r="F22" s="131"/>
      <c r="G22" s="135" t="s">
        <v>135</v>
      </c>
      <c r="H22" s="135"/>
      <c r="I22" s="135"/>
      <c r="J22" s="135"/>
      <c r="K22" s="135"/>
      <c r="L22" s="139">
        <v>1</v>
      </c>
    </row>
    <row r="23" spans="1:19">
      <c r="A23" s="4" t="s">
        <v>209</v>
      </c>
      <c r="B23" s="135"/>
      <c r="C23" s="135"/>
      <c r="D23" s="135"/>
      <c r="E23" s="58">
        <f>ROUND('Kalk. SVS Unterhaltsr.'!$I$56,2)</f>
        <v>0</v>
      </c>
      <c r="F23" s="131"/>
      <c r="G23" s="135" t="s">
        <v>252</v>
      </c>
      <c r="H23" s="135"/>
      <c r="I23" s="135"/>
      <c r="J23" s="135"/>
      <c r="K23" s="135"/>
      <c r="L23" s="352"/>
      <c r="R23" s="121"/>
    </row>
    <row r="24" spans="1:19">
      <c r="A24" s="110" t="s">
        <v>241</v>
      </c>
      <c r="E24" s="347">
        <f>'Kalk. SVS Unterhaltsr.'!I59</f>
        <v>0</v>
      </c>
      <c r="F24" s="131"/>
      <c r="G24" s="135" t="s">
        <v>186</v>
      </c>
      <c r="H24" s="135"/>
      <c r="I24" s="135"/>
      <c r="J24" s="135"/>
      <c r="K24" s="135"/>
      <c r="L24" s="136">
        <f>IF(L23,L21*L22/L23,0)</f>
        <v>0</v>
      </c>
      <c r="R24" s="121"/>
    </row>
    <row r="25" spans="1:19">
      <c r="A25" s="4" t="s">
        <v>210</v>
      </c>
      <c r="B25" s="135"/>
      <c r="C25" s="135"/>
      <c r="D25" s="135"/>
      <c r="E25" s="5">
        <v>189</v>
      </c>
      <c r="F25" s="131"/>
      <c r="G25" s="4" t="s">
        <v>209</v>
      </c>
      <c r="H25" s="135"/>
      <c r="I25" s="135"/>
      <c r="J25" s="135"/>
      <c r="K25" s="135"/>
      <c r="L25" s="58">
        <f>ROUND('Kalk. SVS Grundr.'!$I$55,2)</f>
        <v>0</v>
      </c>
      <c r="R25" s="137"/>
    </row>
    <row r="26" spans="1:19">
      <c r="A26" s="4" t="s">
        <v>211</v>
      </c>
      <c r="B26" s="135"/>
      <c r="C26" s="135"/>
      <c r="D26" s="135"/>
      <c r="E26" s="5">
        <v>38</v>
      </c>
      <c r="F26" s="131"/>
      <c r="G26" s="4" t="s">
        <v>241</v>
      </c>
      <c r="L26" s="346">
        <f>'Kalk. SVS Grundr.'!I58</f>
        <v>0</v>
      </c>
      <c r="R26" s="137"/>
    </row>
    <row r="27" spans="1:19">
      <c r="A27" s="6" t="s">
        <v>212</v>
      </c>
      <c r="B27" s="135"/>
      <c r="C27" s="135"/>
      <c r="D27" s="135"/>
      <c r="E27" s="7">
        <f>SUM(E20*E23*E26)</f>
        <v>0</v>
      </c>
      <c r="F27" s="131"/>
      <c r="G27" s="140" t="s">
        <v>187</v>
      </c>
      <c r="H27" s="135"/>
      <c r="I27" s="135"/>
      <c r="J27" s="135"/>
      <c r="K27" s="135"/>
      <c r="L27" s="141">
        <f>L24*L25</f>
        <v>0</v>
      </c>
      <c r="O27" s="142"/>
      <c r="R27" s="143"/>
    </row>
    <row r="28" spans="1:19">
      <c r="A28" s="6" t="s">
        <v>213</v>
      </c>
      <c r="B28" s="135"/>
      <c r="C28" s="135"/>
      <c r="D28" s="135"/>
      <c r="E28" s="7">
        <f>E27/12</f>
        <v>0</v>
      </c>
      <c r="F28" s="131"/>
      <c r="G28" s="130"/>
      <c r="H28" s="165"/>
      <c r="I28" s="165"/>
      <c r="J28" s="165"/>
      <c r="K28" s="165"/>
      <c r="L28" s="298"/>
      <c r="O28" s="142"/>
      <c r="R28" s="143"/>
    </row>
    <row r="29" spans="1:19">
      <c r="A29" s="6" t="s">
        <v>188</v>
      </c>
      <c r="B29" s="135"/>
      <c r="C29" s="135"/>
      <c r="D29" s="135"/>
      <c r="E29" s="7">
        <f>E27/E25</f>
        <v>0</v>
      </c>
      <c r="F29" s="131"/>
      <c r="G29" s="130"/>
      <c r="H29" s="165"/>
      <c r="I29" s="165"/>
      <c r="J29" s="165"/>
      <c r="K29" s="165"/>
      <c r="L29" s="298"/>
      <c r="O29" s="142"/>
      <c r="R29" s="143"/>
    </row>
    <row r="30" spans="1:19" ht="18" customHeight="1">
      <c r="G30" s="145"/>
      <c r="H30" s="131"/>
      <c r="I30" s="144"/>
      <c r="J30" s="144"/>
      <c r="K30" s="144"/>
      <c r="L30" s="144"/>
    </row>
    <row r="31" spans="1:19" s="118" customFormat="1" ht="14.25">
      <c r="A31" s="176" t="s">
        <v>120</v>
      </c>
      <c r="C31" s="177"/>
      <c r="G31" s="171"/>
      <c r="S31" s="119"/>
    </row>
    <row r="32" spans="1:19" ht="48.75" customHeight="1">
      <c r="A32" s="146" t="s">
        <v>136</v>
      </c>
      <c r="B32" s="146" t="s">
        <v>137</v>
      </c>
      <c r="C32" s="146" t="s">
        <v>29</v>
      </c>
      <c r="D32" s="530" t="s">
        <v>30</v>
      </c>
      <c r="E32" s="531"/>
      <c r="F32" s="146" t="s">
        <v>31</v>
      </c>
      <c r="G32" s="146" t="s">
        <v>32</v>
      </c>
      <c r="H32" s="356" t="s">
        <v>33</v>
      </c>
      <c r="I32" s="532" t="s">
        <v>303</v>
      </c>
      <c r="J32" s="533"/>
      <c r="K32" s="146" t="s">
        <v>250</v>
      </c>
      <c r="L32" s="357" t="s">
        <v>34</v>
      </c>
      <c r="N32" s="147"/>
      <c r="S32" s="148"/>
    </row>
    <row r="33" spans="1:19">
      <c r="A33" s="149" t="s">
        <v>345</v>
      </c>
      <c r="B33" s="150" t="s">
        <v>310</v>
      </c>
      <c r="C33" s="150"/>
      <c r="D33" s="187" t="s">
        <v>593</v>
      </c>
      <c r="E33" s="188"/>
      <c r="F33" s="153">
        <v>18</v>
      </c>
      <c r="G33" s="154" t="s">
        <v>381</v>
      </c>
      <c r="H33" s="178">
        <v>5</v>
      </c>
      <c r="I33" s="179">
        <v>350</v>
      </c>
      <c r="J33" s="359"/>
      <c r="K33" s="353"/>
      <c r="L33" s="157">
        <f>IF(K33,F33*H33/K33,0)</f>
        <v>0</v>
      </c>
      <c r="N33" s="165"/>
      <c r="S33" s="165"/>
    </row>
    <row r="34" spans="1:19">
      <c r="A34" s="149" t="s">
        <v>345</v>
      </c>
      <c r="B34" s="150" t="s">
        <v>310</v>
      </c>
      <c r="C34" s="150"/>
      <c r="D34" s="187" t="s">
        <v>348</v>
      </c>
      <c r="E34" s="188"/>
      <c r="F34" s="153">
        <v>53</v>
      </c>
      <c r="G34" s="154" t="s">
        <v>381</v>
      </c>
      <c r="H34" s="178">
        <v>2.5</v>
      </c>
      <c r="I34" s="179">
        <v>280</v>
      </c>
      <c r="J34" s="359"/>
      <c r="K34" s="353"/>
      <c r="L34" s="157">
        <f t="shared" ref="L34:L84" si="0">IF(K34,F34*H34/K34,0)</f>
        <v>0</v>
      </c>
      <c r="N34" s="165"/>
      <c r="S34" s="165"/>
    </row>
    <row r="35" spans="1:19">
      <c r="A35" s="149" t="s">
        <v>345</v>
      </c>
      <c r="B35" s="150" t="s">
        <v>310</v>
      </c>
      <c r="C35" s="150"/>
      <c r="D35" s="187" t="s">
        <v>350</v>
      </c>
      <c r="E35" s="188"/>
      <c r="F35" s="153">
        <v>53</v>
      </c>
      <c r="G35" s="154" t="s">
        <v>381</v>
      </c>
      <c r="H35" s="178">
        <v>2.5</v>
      </c>
      <c r="I35" s="179">
        <v>280</v>
      </c>
      <c r="J35" s="359"/>
      <c r="K35" s="353"/>
      <c r="L35" s="157">
        <f t="shared" si="0"/>
        <v>0</v>
      </c>
      <c r="N35" s="165"/>
      <c r="O35" s="147"/>
      <c r="P35" s="147"/>
      <c r="Q35" s="147"/>
      <c r="R35" s="180"/>
      <c r="S35" s="165"/>
    </row>
    <row r="36" spans="1:19">
      <c r="A36" s="149" t="s">
        <v>540</v>
      </c>
      <c r="B36" s="150" t="s">
        <v>310</v>
      </c>
      <c r="C36" s="150"/>
      <c r="D36" s="187" t="s">
        <v>311</v>
      </c>
      <c r="E36" s="188"/>
      <c r="F36" s="153">
        <v>16.96</v>
      </c>
      <c r="G36" s="154" t="s">
        <v>261</v>
      </c>
      <c r="H36" s="178">
        <v>5</v>
      </c>
      <c r="I36" s="156">
        <v>350</v>
      </c>
      <c r="J36" s="360"/>
      <c r="K36" s="353"/>
      <c r="L36" s="157">
        <f t="shared" si="0"/>
        <v>0</v>
      </c>
      <c r="N36" s="165"/>
      <c r="O36" s="165"/>
      <c r="P36" s="165"/>
      <c r="Q36" s="165"/>
      <c r="R36" s="165"/>
      <c r="S36" s="165"/>
    </row>
    <row r="37" spans="1:19">
      <c r="A37" s="149" t="s">
        <v>540</v>
      </c>
      <c r="B37" s="150" t="s">
        <v>310</v>
      </c>
      <c r="C37" s="150"/>
      <c r="D37" s="187" t="s">
        <v>594</v>
      </c>
      <c r="E37" s="188"/>
      <c r="F37" s="153">
        <v>38.67</v>
      </c>
      <c r="G37" s="154" t="s">
        <v>261</v>
      </c>
      <c r="H37" s="178">
        <v>5</v>
      </c>
      <c r="I37" s="156">
        <v>350</v>
      </c>
      <c r="J37" s="360"/>
      <c r="K37" s="353"/>
      <c r="L37" s="157">
        <f t="shared" si="0"/>
        <v>0</v>
      </c>
      <c r="N37" s="165"/>
      <c r="O37" s="165"/>
      <c r="P37" s="165"/>
      <c r="Q37" s="165"/>
      <c r="R37" s="165"/>
      <c r="S37" s="165"/>
    </row>
    <row r="38" spans="1:19">
      <c r="A38" s="149" t="s">
        <v>540</v>
      </c>
      <c r="B38" s="150" t="s">
        <v>310</v>
      </c>
      <c r="C38" s="150"/>
      <c r="D38" s="187" t="s">
        <v>595</v>
      </c>
      <c r="E38" s="188"/>
      <c r="F38" s="153">
        <v>20.239999999999998</v>
      </c>
      <c r="G38" s="154" t="s">
        <v>261</v>
      </c>
      <c r="H38" s="178">
        <v>1</v>
      </c>
      <c r="I38" s="179">
        <v>150</v>
      </c>
      <c r="J38" s="359"/>
      <c r="K38" s="353"/>
      <c r="L38" s="157">
        <f t="shared" si="0"/>
        <v>0</v>
      </c>
      <c r="N38" s="165"/>
      <c r="O38" s="165"/>
      <c r="P38" s="165"/>
      <c r="Q38" s="165"/>
      <c r="R38" s="165"/>
      <c r="S38" s="165"/>
    </row>
    <row r="39" spans="1:19">
      <c r="A39" s="149" t="s">
        <v>540</v>
      </c>
      <c r="B39" s="150" t="s">
        <v>310</v>
      </c>
      <c r="C39" s="150"/>
      <c r="D39" s="187" t="s">
        <v>596</v>
      </c>
      <c r="E39" s="188"/>
      <c r="F39" s="153">
        <v>7.87</v>
      </c>
      <c r="G39" s="154" t="s">
        <v>261</v>
      </c>
      <c r="H39" s="178">
        <v>0.23</v>
      </c>
      <c r="I39" s="179">
        <v>350</v>
      </c>
      <c r="J39" s="359"/>
      <c r="K39" s="353"/>
      <c r="L39" s="157">
        <f t="shared" si="0"/>
        <v>0</v>
      </c>
      <c r="N39" s="165"/>
      <c r="O39" s="165"/>
      <c r="P39" s="165"/>
      <c r="Q39" s="165"/>
      <c r="R39" s="165"/>
      <c r="S39" s="165"/>
    </row>
    <row r="40" spans="1:19">
      <c r="A40" s="149" t="s">
        <v>540</v>
      </c>
      <c r="B40" s="150" t="s">
        <v>310</v>
      </c>
      <c r="C40" s="150"/>
      <c r="D40" s="187" t="s">
        <v>597</v>
      </c>
      <c r="E40" s="188"/>
      <c r="F40" s="189">
        <v>323.64999999999998</v>
      </c>
      <c r="G40" s="190" t="s">
        <v>285</v>
      </c>
      <c r="H40" s="191">
        <v>5</v>
      </c>
      <c r="I40" s="474">
        <v>280</v>
      </c>
      <c r="J40" s="359"/>
      <c r="K40" s="353"/>
      <c r="L40" s="157">
        <f t="shared" si="0"/>
        <v>0</v>
      </c>
      <c r="N40" s="165"/>
      <c r="O40" s="165"/>
      <c r="P40" s="165"/>
      <c r="Q40" s="165"/>
      <c r="R40" s="165"/>
      <c r="S40" s="165"/>
    </row>
    <row r="41" spans="1:19">
      <c r="A41" s="149" t="s">
        <v>540</v>
      </c>
      <c r="B41" s="150" t="s">
        <v>310</v>
      </c>
      <c r="C41" s="150"/>
      <c r="D41" s="187" t="s">
        <v>277</v>
      </c>
      <c r="E41" s="188"/>
      <c r="F41" s="153">
        <v>37.08</v>
      </c>
      <c r="G41" s="154" t="s">
        <v>261</v>
      </c>
      <c r="H41" s="178">
        <v>5</v>
      </c>
      <c r="I41" s="179">
        <v>350</v>
      </c>
      <c r="J41" s="359"/>
      <c r="K41" s="353"/>
      <c r="L41" s="157">
        <f t="shared" si="0"/>
        <v>0</v>
      </c>
      <c r="N41" s="165"/>
      <c r="O41" s="165"/>
      <c r="P41" s="165"/>
      <c r="Q41" s="165"/>
      <c r="R41" s="165"/>
      <c r="S41" s="165"/>
    </row>
    <row r="42" spans="1:19">
      <c r="A42" s="149" t="s">
        <v>540</v>
      </c>
      <c r="B42" s="150" t="s">
        <v>310</v>
      </c>
      <c r="C42" s="150"/>
      <c r="D42" s="187" t="s">
        <v>314</v>
      </c>
      <c r="E42" s="188"/>
      <c r="F42" s="153">
        <v>3.98</v>
      </c>
      <c r="G42" s="154" t="s">
        <v>261</v>
      </c>
      <c r="H42" s="178">
        <v>5</v>
      </c>
      <c r="I42" s="156">
        <v>90</v>
      </c>
      <c r="J42" s="360"/>
      <c r="K42" s="353"/>
      <c r="L42" s="157">
        <f t="shared" si="0"/>
        <v>0</v>
      </c>
      <c r="N42" s="165"/>
      <c r="O42" s="165"/>
      <c r="P42" s="165"/>
      <c r="Q42" s="165"/>
      <c r="R42" s="165"/>
      <c r="S42" s="165"/>
    </row>
    <row r="43" spans="1:19">
      <c r="A43" s="149" t="s">
        <v>540</v>
      </c>
      <c r="B43" s="150" t="s">
        <v>310</v>
      </c>
      <c r="C43" s="150"/>
      <c r="D43" s="187" t="s">
        <v>461</v>
      </c>
      <c r="E43" s="188"/>
      <c r="F43" s="153">
        <v>4.26</v>
      </c>
      <c r="G43" s="154" t="s">
        <v>261</v>
      </c>
      <c r="H43" s="178">
        <v>5</v>
      </c>
      <c r="I43" s="156">
        <v>90</v>
      </c>
      <c r="J43" s="360"/>
      <c r="K43" s="353"/>
      <c r="L43" s="157">
        <f t="shared" si="0"/>
        <v>0</v>
      </c>
      <c r="N43" s="165"/>
      <c r="O43" s="165"/>
      <c r="P43" s="165"/>
      <c r="Q43" s="165"/>
      <c r="R43" s="165"/>
      <c r="S43" s="165"/>
    </row>
    <row r="44" spans="1:19">
      <c r="A44" s="149" t="s">
        <v>540</v>
      </c>
      <c r="B44" s="150" t="s">
        <v>310</v>
      </c>
      <c r="C44" s="150"/>
      <c r="D44" s="187" t="s">
        <v>356</v>
      </c>
      <c r="E44" s="188"/>
      <c r="F44" s="153">
        <v>7.46</v>
      </c>
      <c r="G44" s="154" t="s">
        <v>261</v>
      </c>
      <c r="H44" s="178">
        <v>5</v>
      </c>
      <c r="I44" s="156">
        <v>90</v>
      </c>
      <c r="J44" s="360"/>
      <c r="K44" s="353"/>
      <c r="L44" s="157">
        <f t="shared" si="0"/>
        <v>0</v>
      </c>
      <c r="N44" s="165"/>
      <c r="O44" s="165"/>
      <c r="P44" s="165"/>
      <c r="Q44" s="165"/>
      <c r="R44" s="165"/>
      <c r="S44" s="165"/>
    </row>
    <row r="45" spans="1:19">
      <c r="A45" s="149" t="s">
        <v>540</v>
      </c>
      <c r="B45" s="150" t="s">
        <v>310</v>
      </c>
      <c r="C45" s="150"/>
      <c r="D45" s="187" t="s">
        <v>493</v>
      </c>
      <c r="E45" s="188"/>
      <c r="F45" s="153">
        <v>4.4400000000000004</v>
      </c>
      <c r="G45" s="154" t="s">
        <v>261</v>
      </c>
      <c r="H45" s="178">
        <v>5</v>
      </c>
      <c r="I45" s="156">
        <v>90</v>
      </c>
      <c r="J45" s="360"/>
      <c r="K45" s="353"/>
      <c r="L45" s="157">
        <f t="shared" si="0"/>
        <v>0</v>
      </c>
      <c r="N45" s="165"/>
      <c r="O45" s="165"/>
      <c r="P45" s="165"/>
      <c r="Q45" s="165"/>
      <c r="R45" s="165"/>
      <c r="S45" s="165"/>
    </row>
    <row r="46" spans="1:19">
      <c r="A46" s="149" t="s">
        <v>540</v>
      </c>
      <c r="B46" s="150" t="s">
        <v>310</v>
      </c>
      <c r="C46" s="150"/>
      <c r="D46" s="187" t="s">
        <v>390</v>
      </c>
      <c r="E46" s="188"/>
      <c r="F46" s="153">
        <v>7.77</v>
      </c>
      <c r="G46" s="154" t="s">
        <v>261</v>
      </c>
      <c r="H46" s="178">
        <v>5</v>
      </c>
      <c r="I46" s="156">
        <v>90</v>
      </c>
      <c r="J46" s="360"/>
      <c r="K46" s="353"/>
      <c r="L46" s="157">
        <f t="shared" si="0"/>
        <v>0</v>
      </c>
      <c r="N46" s="165"/>
      <c r="O46" s="165"/>
      <c r="P46" s="165"/>
      <c r="Q46" s="165"/>
      <c r="R46" s="165"/>
      <c r="S46" s="165"/>
    </row>
    <row r="47" spans="1:19">
      <c r="A47" s="149" t="s">
        <v>540</v>
      </c>
      <c r="B47" s="150" t="s">
        <v>310</v>
      </c>
      <c r="C47" s="150"/>
      <c r="D47" s="187" t="s">
        <v>325</v>
      </c>
      <c r="E47" s="188"/>
      <c r="F47" s="153">
        <v>4.0199999999999996</v>
      </c>
      <c r="G47" s="154" t="s">
        <v>261</v>
      </c>
      <c r="H47" s="178">
        <v>5</v>
      </c>
      <c r="I47" s="156">
        <v>90</v>
      </c>
      <c r="J47" s="360"/>
      <c r="K47" s="353"/>
      <c r="L47" s="157">
        <f t="shared" si="0"/>
        <v>0</v>
      </c>
      <c r="N47" s="165"/>
      <c r="O47" s="165"/>
      <c r="P47" s="165"/>
      <c r="Q47" s="165"/>
      <c r="R47" s="165"/>
      <c r="S47" s="165"/>
    </row>
    <row r="48" spans="1:19">
      <c r="A48" s="149" t="s">
        <v>540</v>
      </c>
      <c r="B48" s="150" t="s">
        <v>310</v>
      </c>
      <c r="C48" s="150"/>
      <c r="D48" s="187" t="s">
        <v>598</v>
      </c>
      <c r="E48" s="188"/>
      <c r="F48" s="153">
        <v>21.89</v>
      </c>
      <c r="G48" s="154" t="s">
        <v>261</v>
      </c>
      <c r="H48" s="178">
        <v>5</v>
      </c>
      <c r="I48" s="156">
        <v>350</v>
      </c>
      <c r="J48" s="360"/>
      <c r="K48" s="353"/>
      <c r="L48" s="157">
        <f t="shared" si="0"/>
        <v>0</v>
      </c>
      <c r="N48" s="165"/>
      <c r="O48" s="165"/>
      <c r="P48" s="165"/>
      <c r="Q48" s="165"/>
      <c r="R48" s="165"/>
      <c r="S48" s="165"/>
    </row>
    <row r="49" spans="1:19">
      <c r="A49" s="369" t="s">
        <v>540</v>
      </c>
      <c r="B49" s="370" t="s">
        <v>310</v>
      </c>
      <c r="C49" s="370"/>
      <c r="D49" s="371" t="s">
        <v>606</v>
      </c>
      <c r="E49" s="372"/>
      <c r="F49" s="373">
        <v>0</v>
      </c>
      <c r="G49" s="374" t="s">
        <v>261</v>
      </c>
      <c r="H49" s="381">
        <v>0</v>
      </c>
      <c r="I49" s="364">
        <v>0</v>
      </c>
      <c r="J49" s="382"/>
      <c r="K49" s="496"/>
      <c r="L49" s="365">
        <f t="shared" si="0"/>
        <v>0</v>
      </c>
      <c r="N49" s="165"/>
      <c r="O49" s="165"/>
      <c r="P49" s="165"/>
      <c r="Q49" s="165"/>
      <c r="R49" s="165"/>
      <c r="S49" s="165"/>
    </row>
    <row r="50" spans="1:19">
      <c r="A50" s="369" t="s">
        <v>540</v>
      </c>
      <c r="B50" s="370" t="s">
        <v>310</v>
      </c>
      <c r="C50" s="370"/>
      <c r="D50" s="371" t="s">
        <v>607</v>
      </c>
      <c r="E50" s="372"/>
      <c r="F50" s="373">
        <v>0</v>
      </c>
      <c r="G50" s="374" t="s">
        <v>261</v>
      </c>
      <c r="H50" s="381">
        <v>0</v>
      </c>
      <c r="I50" s="364">
        <v>0</v>
      </c>
      <c r="J50" s="382"/>
      <c r="K50" s="496"/>
      <c r="L50" s="365">
        <f t="shared" si="0"/>
        <v>0</v>
      </c>
      <c r="N50" s="181"/>
      <c r="O50" s="165"/>
      <c r="P50" s="165"/>
      <c r="Q50" s="165"/>
      <c r="R50" s="165"/>
      <c r="S50" s="182"/>
    </row>
    <row r="51" spans="1:19">
      <c r="A51" s="149" t="s">
        <v>540</v>
      </c>
      <c r="B51" s="150" t="s">
        <v>310</v>
      </c>
      <c r="C51" s="150"/>
      <c r="D51" s="187" t="s">
        <v>281</v>
      </c>
      <c r="E51" s="188"/>
      <c r="F51" s="153">
        <v>3.43</v>
      </c>
      <c r="G51" s="154" t="s">
        <v>261</v>
      </c>
      <c r="H51" s="178">
        <v>0.23</v>
      </c>
      <c r="I51" s="156">
        <v>350</v>
      </c>
      <c r="J51" s="360"/>
      <c r="K51" s="353"/>
      <c r="L51" s="157">
        <f t="shared" si="0"/>
        <v>0</v>
      </c>
      <c r="N51" s="181"/>
      <c r="O51" s="165"/>
      <c r="P51" s="165"/>
      <c r="Q51" s="165"/>
      <c r="R51" s="165"/>
      <c r="S51" s="182"/>
    </row>
    <row r="52" spans="1:19">
      <c r="A52" s="369" t="s">
        <v>540</v>
      </c>
      <c r="B52" s="370" t="s">
        <v>310</v>
      </c>
      <c r="C52" s="370"/>
      <c r="D52" s="371" t="s">
        <v>608</v>
      </c>
      <c r="E52" s="372"/>
      <c r="F52" s="373">
        <v>0</v>
      </c>
      <c r="G52" s="374" t="s">
        <v>261</v>
      </c>
      <c r="H52" s="381">
        <v>0</v>
      </c>
      <c r="I52" s="364">
        <v>0</v>
      </c>
      <c r="J52" s="382"/>
      <c r="K52" s="496"/>
      <c r="L52" s="365">
        <f t="shared" si="0"/>
        <v>0</v>
      </c>
      <c r="N52" s="181"/>
      <c r="O52" s="165"/>
      <c r="P52" s="165"/>
      <c r="Q52" s="165"/>
      <c r="R52" s="165"/>
      <c r="S52" s="182"/>
    </row>
    <row r="53" spans="1:19">
      <c r="A53" s="369" t="s">
        <v>540</v>
      </c>
      <c r="B53" s="370" t="s">
        <v>310</v>
      </c>
      <c r="C53" s="370"/>
      <c r="D53" s="371" t="s">
        <v>609</v>
      </c>
      <c r="E53" s="372"/>
      <c r="F53" s="373">
        <v>0</v>
      </c>
      <c r="G53" s="374" t="s">
        <v>261</v>
      </c>
      <c r="H53" s="381">
        <v>0</v>
      </c>
      <c r="I53" s="364">
        <v>0</v>
      </c>
      <c r="J53" s="382"/>
      <c r="K53" s="496"/>
      <c r="L53" s="365">
        <f t="shared" si="0"/>
        <v>0</v>
      </c>
      <c r="O53" s="181"/>
      <c r="P53" s="183"/>
      <c r="Q53" s="184"/>
      <c r="R53" s="185"/>
      <c r="S53" s="110"/>
    </row>
    <row r="54" spans="1:19">
      <c r="A54" s="369" t="s">
        <v>540</v>
      </c>
      <c r="B54" s="370" t="s">
        <v>310</v>
      </c>
      <c r="C54" s="370"/>
      <c r="D54" s="371" t="s">
        <v>610</v>
      </c>
      <c r="E54" s="372"/>
      <c r="F54" s="373">
        <v>0</v>
      </c>
      <c r="G54" s="374" t="s">
        <v>261</v>
      </c>
      <c r="H54" s="381">
        <v>0</v>
      </c>
      <c r="I54" s="364">
        <v>0</v>
      </c>
      <c r="J54" s="382"/>
      <c r="K54" s="496"/>
      <c r="L54" s="365">
        <f t="shared" si="0"/>
        <v>0</v>
      </c>
      <c r="O54" s="181"/>
      <c r="P54" s="186"/>
      <c r="Q54" s="181"/>
      <c r="R54" s="185"/>
      <c r="S54" s="110"/>
    </row>
    <row r="55" spans="1:19">
      <c r="A55" s="369" t="s">
        <v>540</v>
      </c>
      <c r="B55" s="370" t="s">
        <v>310</v>
      </c>
      <c r="C55" s="370"/>
      <c r="D55" s="371" t="s">
        <v>611</v>
      </c>
      <c r="E55" s="372"/>
      <c r="F55" s="373">
        <v>0</v>
      </c>
      <c r="G55" s="374" t="s">
        <v>261</v>
      </c>
      <c r="H55" s="381">
        <v>0</v>
      </c>
      <c r="I55" s="364">
        <v>0</v>
      </c>
      <c r="J55" s="382"/>
      <c r="K55" s="496"/>
      <c r="L55" s="365">
        <f t="shared" si="0"/>
        <v>0</v>
      </c>
      <c r="O55" s="181"/>
      <c r="P55" s="186"/>
      <c r="Q55" s="181"/>
      <c r="R55" s="185"/>
      <c r="S55" s="110"/>
    </row>
    <row r="56" spans="1:19">
      <c r="A56" s="369" t="s">
        <v>540</v>
      </c>
      <c r="B56" s="370" t="s">
        <v>310</v>
      </c>
      <c r="C56" s="370"/>
      <c r="D56" s="371" t="s">
        <v>593</v>
      </c>
      <c r="E56" s="372"/>
      <c r="F56" s="373">
        <v>0</v>
      </c>
      <c r="G56" s="374" t="s">
        <v>261</v>
      </c>
      <c r="H56" s="381">
        <v>0</v>
      </c>
      <c r="I56" s="364">
        <v>0</v>
      </c>
      <c r="J56" s="382"/>
      <c r="K56" s="496"/>
      <c r="L56" s="365">
        <f t="shared" si="0"/>
        <v>0</v>
      </c>
      <c r="S56" s="110"/>
    </row>
    <row r="57" spans="1:19">
      <c r="A57" s="369" t="s">
        <v>540</v>
      </c>
      <c r="B57" s="370" t="s">
        <v>310</v>
      </c>
      <c r="C57" s="370"/>
      <c r="D57" s="371" t="s">
        <v>612</v>
      </c>
      <c r="E57" s="372"/>
      <c r="F57" s="373">
        <v>0</v>
      </c>
      <c r="G57" s="374" t="s">
        <v>261</v>
      </c>
      <c r="H57" s="381">
        <v>0</v>
      </c>
      <c r="I57" s="364">
        <v>0</v>
      </c>
      <c r="J57" s="382"/>
      <c r="K57" s="496"/>
      <c r="L57" s="365">
        <f t="shared" si="0"/>
        <v>0</v>
      </c>
      <c r="S57" s="110"/>
    </row>
    <row r="58" spans="1:19">
      <c r="A58" s="369" t="s">
        <v>540</v>
      </c>
      <c r="B58" s="370" t="s">
        <v>310</v>
      </c>
      <c r="C58" s="370"/>
      <c r="D58" s="371" t="s">
        <v>613</v>
      </c>
      <c r="E58" s="372"/>
      <c r="F58" s="373">
        <v>0</v>
      </c>
      <c r="G58" s="374" t="s">
        <v>261</v>
      </c>
      <c r="H58" s="381">
        <v>0</v>
      </c>
      <c r="I58" s="364">
        <v>0</v>
      </c>
      <c r="J58" s="382"/>
      <c r="K58" s="496"/>
      <c r="L58" s="365">
        <f t="shared" si="0"/>
        <v>0</v>
      </c>
      <c r="S58" s="110"/>
    </row>
    <row r="59" spans="1:19">
      <c r="A59" s="369" t="s">
        <v>540</v>
      </c>
      <c r="B59" s="370" t="s">
        <v>310</v>
      </c>
      <c r="C59" s="370"/>
      <c r="D59" s="371" t="s">
        <v>614</v>
      </c>
      <c r="E59" s="372"/>
      <c r="F59" s="373">
        <v>0</v>
      </c>
      <c r="G59" s="374" t="s">
        <v>261</v>
      </c>
      <c r="H59" s="381">
        <v>0</v>
      </c>
      <c r="I59" s="364">
        <v>0</v>
      </c>
      <c r="J59" s="382"/>
      <c r="K59" s="496"/>
      <c r="L59" s="365">
        <f t="shared" si="0"/>
        <v>0</v>
      </c>
      <c r="S59" s="110"/>
    </row>
    <row r="60" spans="1:19">
      <c r="A60" s="369" t="s">
        <v>540</v>
      </c>
      <c r="B60" s="370" t="s">
        <v>310</v>
      </c>
      <c r="C60" s="370"/>
      <c r="D60" s="371" t="s">
        <v>599</v>
      </c>
      <c r="E60" s="372"/>
      <c r="F60" s="373">
        <v>0</v>
      </c>
      <c r="G60" s="374" t="s">
        <v>261</v>
      </c>
      <c r="H60" s="381">
        <v>0</v>
      </c>
      <c r="I60" s="364">
        <v>0</v>
      </c>
      <c r="J60" s="382"/>
      <c r="K60" s="496"/>
      <c r="L60" s="365">
        <f t="shared" si="0"/>
        <v>0</v>
      </c>
      <c r="S60" s="110"/>
    </row>
    <row r="61" spans="1:19">
      <c r="A61" s="149" t="s">
        <v>600</v>
      </c>
      <c r="B61" s="150" t="s">
        <v>310</v>
      </c>
      <c r="C61" s="150"/>
      <c r="D61" s="187" t="s">
        <v>277</v>
      </c>
      <c r="E61" s="188"/>
      <c r="F61" s="153">
        <v>34.04</v>
      </c>
      <c r="G61" s="154" t="s">
        <v>261</v>
      </c>
      <c r="H61" s="178">
        <v>5</v>
      </c>
      <c r="I61" s="156">
        <v>350</v>
      </c>
      <c r="J61" s="360"/>
      <c r="K61" s="353"/>
      <c r="L61" s="157">
        <f t="shared" si="0"/>
        <v>0</v>
      </c>
      <c r="S61" s="110"/>
    </row>
    <row r="62" spans="1:19">
      <c r="A62" s="149" t="s">
        <v>600</v>
      </c>
      <c r="B62" s="150" t="s">
        <v>310</v>
      </c>
      <c r="C62" s="150"/>
      <c r="D62" s="187" t="s">
        <v>601</v>
      </c>
      <c r="E62" s="188"/>
      <c r="F62" s="153">
        <v>15.31</v>
      </c>
      <c r="G62" s="154" t="s">
        <v>481</v>
      </c>
      <c r="H62" s="178">
        <v>1</v>
      </c>
      <c r="I62" s="156">
        <v>350</v>
      </c>
      <c r="J62" s="360"/>
      <c r="K62" s="353"/>
      <c r="L62" s="157">
        <f t="shared" si="0"/>
        <v>0</v>
      </c>
      <c r="S62" s="110"/>
    </row>
    <row r="63" spans="1:19">
      <c r="A63" s="149" t="s">
        <v>600</v>
      </c>
      <c r="B63" s="150" t="s">
        <v>310</v>
      </c>
      <c r="C63" s="150"/>
      <c r="D63" s="187" t="s">
        <v>291</v>
      </c>
      <c r="E63" s="188"/>
      <c r="F63" s="153">
        <v>5.91</v>
      </c>
      <c r="G63" s="154" t="s">
        <v>481</v>
      </c>
      <c r="H63" s="178">
        <v>0.23</v>
      </c>
      <c r="I63" s="156">
        <v>350</v>
      </c>
      <c r="J63" s="360"/>
      <c r="K63" s="353"/>
      <c r="L63" s="157">
        <f t="shared" si="0"/>
        <v>0</v>
      </c>
      <c r="S63" s="110"/>
    </row>
    <row r="64" spans="1:19">
      <c r="A64" s="149" t="s">
        <v>600</v>
      </c>
      <c r="B64" s="150" t="s">
        <v>310</v>
      </c>
      <c r="C64" s="150"/>
      <c r="D64" s="187" t="s">
        <v>593</v>
      </c>
      <c r="E64" s="188"/>
      <c r="F64" s="153">
        <v>3.79</v>
      </c>
      <c r="G64" s="154" t="s">
        <v>261</v>
      </c>
      <c r="H64" s="178">
        <v>5</v>
      </c>
      <c r="I64" s="156">
        <v>350</v>
      </c>
      <c r="J64" s="360"/>
      <c r="K64" s="353"/>
      <c r="L64" s="157">
        <f t="shared" si="0"/>
        <v>0</v>
      </c>
      <c r="S64" s="110"/>
    </row>
    <row r="65" spans="1:26">
      <c r="A65" s="149" t="s">
        <v>600</v>
      </c>
      <c r="B65" s="150" t="s">
        <v>310</v>
      </c>
      <c r="C65" s="150"/>
      <c r="D65" s="187" t="s">
        <v>281</v>
      </c>
      <c r="E65" s="188"/>
      <c r="F65" s="153">
        <v>2.4700000000000002</v>
      </c>
      <c r="G65" s="154" t="s">
        <v>261</v>
      </c>
      <c r="H65" s="178">
        <v>0.23</v>
      </c>
      <c r="I65" s="156">
        <v>350</v>
      </c>
      <c r="J65" s="360"/>
      <c r="K65" s="353"/>
      <c r="L65" s="157">
        <f t="shared" si="0"/>
        <v>0</v>
      </c>
      <c r="S65" s="110"/>
    </row>
    <row r="66" spans="1:26">
      <c r="A66" s="149" t="s">
        <v>600</v>
      </c>
      <c r="B66" s="150" t="s">
        <v>310</v>
      </c>
      <c r="C66" s="150"/>
      <c r="D66" s="187" t="s">
        <v>316</v>
      </c>
      <c r="E66" s="188"/>
      <c r="F66" s="153">
        <v>2.2599999999999998</v>
      </c>
      <c r="G66" s="154" t="s">
        <v>261</v>
      </c>
      <c r="H66" s="178">
        <v>5</v>
      </c>
      <c r="I66" s="156">
        <v>90</v>
      </c>
      <c r="J66" s="360"/>
      <c r="K66" s="353"/>
      <c r="L66" s="157">
        <f t="shared" si="0"/>
        <v>0</v>
      </c>
      <c r="S66" s="110"/>
    </row>
    <row r="67" spans="1:26">
      <c r="A67" s="149" t="s">
        <v>600</v>
      </c>
      <c r="B67" s="150" t="s">
        <v>310</v>
      </c>
      <c r="C67" s="150"/>
      <c r="D67" s="187" t="s">
        <v>390</v>
      </c>
      <c r="E67" s="188"/>
      <c r="F67" s="153">
        <v>11.12</v>
      </c>
      <c r="G67" s="154" t="s">
        <v>261</v>
      </c>
      <c r="H67" s="178">
        <v>5</v>
      </c>
      <c r="I67" s="156">
        <v>90</v>
      </c>
      <c r="J67" s="360"/>
      <c r="K67" s="353"/>
      <c r="L67" s="157">
        <f t="shared" si="0"/>
        <v>0</v>
      </c>
      <c r="S67" s="110"/>
    </row>
    <row r="68" spans="1:26">
      <c r="A68" s="149" t="s">
        <v>600</v>
      </c>
      <c r="B68" s="150" t="s">
        <v>310</v>
      </c>
      <c r="C68" s="150"/>
      <c r="D68" s="187" t="s">
        <v>349</v>
      </c>
      <c r="E68" s="188"/>
      <c r="F68" s="153">
        <v>55.2</v>
      </c>
      <c r="G68" s="154" t="s">
        <v>481</v>
      </c>
      <c r="H68" s="178">
        <v>2.5</v>
      </c>
      <c r="I68" s="156">
        <v>280</v>
      </c>
      <c r="J68" s="360"/>
      <c r="K68" s="353"/>
      <c r="L68" s="157">
        <f t="shared" si="0"/>
        <v>0</v>
      </c>
      <c r="S68" s="110"/>
    </row>
    <row r="69" spans="1:26">
      <c r="A69" s="149" t="s">
        <v>600</v>
      </c>
      <c r="B69" s="150" t="s">
        <v>310</v>
      </c>
      <c r="C69" s="150"/>
      <c r="D69" s="187" t="s">
        <v>349</v>
      </c>
      <c r="E69" s="188"/>
      <c r="F69" s="153">
        <v>55.2</v>
      </c>
      <c r="G69" s="154" t="s">
        <v>481</v>
      </c>
      <c r="H69" s="178">
        <v>2.5</v>
      </c>
      <c r="I69" s="156">
        <v>280</v>
      </c>
      <c r="J69" s="360"/>
      <c r="K69" s="353"/>
      <c r="L69" s="157">
        <f t="shared" si="0"/>
        <v>0</v>
      </c>
      <c r="S69" s="110"/>
    </row>
    <row r="70" spans="1:26">
      <c r="A70" s="149" t="s">
        <v>600</v>
      </c>
      <c r="B70" s="150" t="s">
        <v>310</v>
      </c>
      <c r="C70" s="150"/>
      <c r="D70" s="187" t="s">
        <v>615</v>
      </c>
      <c r="E70" s="188"/>
      <c r="F70" s="153">
        <v>43.53</v>
      </c>
      <c r="G70" s="154" t="s">
        <v>481</v>
      </c>
      <c r="H70" s="178">
        <v>2.5</v>
      </c>
      <c r="I70" s="156">
        <v>280</v>
      </c>
      <c r="J70" s="360"/>
      <c r="K70" s="353"/>
      <c r="L70" s="157">
        <f t="shared" si="0"/>
        <v>0</v>
      </c>
      <c r="S70" s="110"/>
    </row>
    <row r="71" spans="1:26">
      <c r="A71" s="149" t="s">
        <v>600</v>
      </c>
      <c r="B71" s="150" t="s">
        <v>310</v>
      </c>
      <c r="C71" s="150"/>
      <c r="D71" s="187" t="s">
        <v>602</v>
      </c>
      <c r="E71" s="188"/>
      <c r="F71" s="153">
        <v>22.41</v>
      </c>
      <c r="G71" s="154" t="s">
        <v>261</v>
      </c>
      <c r="H71" s="178">
        <v>5</v>
      </c>
      <c r="I71" s="156">
        <v>200</v>
      </c>
      <c r="J71" s="360"/>
      <c r="K71" s="353"/>
      <c r="L71" s="157">
        <f t="shared" si="0"/>
        <v>0</v>
      </c>
      <c r="S71" s="110"/>
    </row>
    <row r="72" spans="1:26">
      <c r="A72" s="149" t="s">
        <v>600</v>
      </c>
      <c r="B72" s="150" t="s">
        <v>310</v>
      </c>
      <c r="C72" s="150"/>
      <c r="D72" s="187" t="s">
        <v>603</v>
      </c>
      <c r="E72" s="188"/>
      <c r="F72" s="153">
        <v>8.375</v>
      </c>
      <c r="G72" s="154" t="s">
        <v>261</v>
      </c>
      <c r="H72" s="178">
        <v>5</v>
      </c>
      <c r="I72" s="156">
        <v>200</v>
      </c>
      <c r="J72" s="360"/>
      <c r="K72" s="353"/>
      <c r="L72" s="157">
        <f t="shared" si="0"/>
        <v>0</v>
      </c>
      <c r="S72" s="110"/>
    </row>
    <row r="73" spans="1:26">
      <c r="A73" s="149" t="s">
        <v>600</v>
      </c>
      <c r="B73" s="150" t="s">
        <v>310</v>
      </c>
      <c r="C73" s="150"/>
      <c r="D73" s="187" t="s">
        <v>604</v>
      </c>
      <c r="E73" s="188"/>
      <c r="F73" s="189">
        <v>4.8280000000000003</v>
      </c>
      <c r="G73" s="190" t="s">
        <v>261</v>
      </c>
      <c r="H73" s="191">
        <v>5</v>
      </c>
      <c r="I73" s="156">
        <v>200</v>
      </c>
      <c r="J73" s="360"/>
      <c r="K73" s="353"/>
      <c r="L73" s="157">
        <f t="shared" si="0"/>
        <v>0</v>
      </c>
      <c r="S73" s="110"/>
    </row>
    <row r="74" spans="1:26">
      <c r="A74" s="149" t="s">
        <v>600</v>
      </c>
      <c r="B74" s="150" t="s">
        <v>404</v>
      </c>
      <c r="C74" s="150"/>
      <c r="D74" s="187" t="s">
        <v>605</v>
      </c>
      <c r="E74" s="188"/>
      <c r="F74" s="189">
        <v>6.84</v>
      </c>
      <c r="G74" s="190" t="s">
        <v>261</v>
      </c>
      <c r="H74" s="191">
        <v>5</v>
      </c>
      <c r="I74" s="156">
        <v>200</v>
      </c>
      <c r="J74" s="360"/>
      <c r="K74" s="353"/>
      <c r="L74" s="157">
        <f t="shared" si="0"/>
        <v>0</v>
      </c>
      <c r="S74" s="110"/>
      <c r="U74" s="158"/>
      <c r="V74" s="158"/>
      <c r="W74" s="159"/>
      <c r="X74" s="158"/>
      <c r="Y74" s="160"/>
      <c r="Z74" s="192"/>
    </row>
    <row r="75" spans="1:26">
      <c r="A75" s="149" t="s">
        <v>600</v>
      </c>
      <c r="B75" s="150" t="s">
        <v>404</v>
      </c>
      <c r="C75" s="150"/>
      <c r="D75" s="187" t="s">
        <v>277</v>
      </c>
      <c r="E75" s="188"/>
      <c r="F75" s="189">
        <v>34.04</v>
      </c>
      <c r="G75" s="190" t="s">
        <v>481</v>
      </c>
      <c r="H75" s="191">
        <v>2.5</v>
      </c>
      <c r="I75" s="156">
        <v>350</v>
      </c>
      <c r="J75" s="360"/>
      <c r="K75" s="353"/>
      <c r="L75" s="157">
        <f t="shared" si="0"/>
        <v>0</v>
      </c>
      <c r="S75" s="110"/>
      <c r="U75" s="158"/>
      <c r="V75" s="158"/>
      <c r="W75" s="159"/>
      <c r="X75" s="158"/>
      <c r="Y75" s="160"/>
      <c r="Z75" s="192"/>
    </row>
    <row r="76" spans="1:26">
      <c r="A76" s="149" t="s">
        <v>600</v>
      </c>
      <c r="B76" s="150" t="s">
        <v>404</v>
      </c>
      <c r="C76" s="150"/>
      <c r="D76" s="187" t="s">
        <v>315</v>
      </c>
      <c r="E76" s="188"/>
      <c r="F76" s="189">
        <v>3.79</v>
      </c>
      <c r="G76" s="190" t="s">
        <v>261</v>
      </c>
      <c r="H76" s="191">
        <v>5</v>
      </c>
      <c r="I76" s="156">
        <v>350</v>
      </c>
      <c r="J76" s="360"/>
      <c r="K76" s="353"/>
      <c r="L76" s="157">
        <f t="shared" si="0"/>
        <v>0</v>
      </c>
      <c r="S76" s="110"/>
      <c r="U76" s="158"/>
      <c r="V76" s="158"/>
      <c r="W76" s="159"/>
      <c r="X76" s="158"/>
      <c r="Y76" s="160"/>
      <c r="Z76" s="192"/>
    </row>
    <row r="77" spans="1:26">
      <c r="A77" s="149" t="s">
        <v>600</v>
      </c>
      <c r="B77" s="150" t="s">
        <v>404</v>
      </c>
      <c r="C77" s="150"/>
      <c r="D77" s="187" t="s">
        <v>281</v>
      </c>
      <c r="E77" s="188"/>
      <c r="F77" s="189">
        <v>2.4700000000000002</v>
      </c>
      <c r="G77" s="190" t="s">
        <v>261</v>
      </c>
      <c r="H77" s="191">
        <v>0.23</v>
      </c>
      <c r="I77" s="156">
        <v>350</v>
      </c>
      <c r="J77" s="360"/>
      <c r="K77" s="353"/>
      <c r="L77" s="157">
        <f t="shared" si="0"/>
        <v>0</v>
      </c>
      <c r="S77" s="110"/>
      <c r="U77" s="158"/>
      <c r="V77" s="158"/>
      <c r="W77" s="159"/>
      <c r="X77" s="158"/>
      <c r="Y77" s="160"/>
      <c r="Z77" s="192"/>
    </row>
    <row r="78" spans="1:26">
      <c r="A78" s="149" t="s">
        <v>600</v>
      </c>
      <c r="B78" s="150" t="s">
        <v>404</v>
      </c>
      <c r="C78" s="150"/>
      <c r="D78" s="187" t="s">
        <v>317</v>
      </c>
      <c r="E78" s="188"/>
      <c r="F78" s="153">
        <v>2.2599999999999998</v>
      </c>
      <c r="G78" s="154" t="s">
        <v>261</v>
      </c>
      <c r="H78" s="178">
        <v>5</v>
      </c>
      <c r="I78" s="156">
        <v>90</v>
      </c>
      <c r="J78" s="360"/>
      <c r="K78" s="353"/>
      <c r="L78" s="157">
        <f t="shared" si="0"/>
        <v>0</v>
      </c>
      <c r="S78" s="110"/>
      <c r="U78" s="158"/>
      <c r="V78" s="158"/>
      <c r="W78" s="159"/>
      <c r="X78" s="158"/>
      <c r="Y78" s="160"/>
      <c r="Z78" s="192"/>
    </row>
    <row r="79" spans="1:26">
      <c r="A79" s="149" t="s">
        <v>600</v>
      </c>
      <c r="B79" s="150" t="s">
        <v>404</v>
      </c>
      <c r="C79" s="150"/>
      <c r="D79" s="187" t="s">
        <v>356</v>
      </c>
      <c r="E79" s="188"/>
      <c r="F79" s="153">
        <v>11.12</v>
      </c>
      <c r="G79" s="154" t="s">
        <v>261</v>
      </c>
      <c r="H79" s="178">
        <v>5</v>
      </c>
      <c r="I79" s="156">
        <v>90</v>
      </c>
      <c r="J79" s="360"/>
      <c r="K79" s="353"/>
      <c r="L79" s="157">
        <f t="shared" si="0"/>
        <v>0</v>
      </c>
      <c r="S79" s="110"/>
      <c r="U79" s="158"/>
      <c r="V79" s="158"/>
      <c r="W79" s="159"/>
      <c r="X79" s="158"/>
      <c r="Y79" s="160"/>
      <c r="Z79" s="192"/>
    </row>
    <row r="80" spans="1:26">
      <c r="A80" s="149" t="s">
        <v>600</v>
      </c>
      <c r="B80" s="150" t="s">
        <v>404</v>
      </c>
      <c r="C80" s="150"/>
      <c r="D80" s="187" t="s">
        <v>616</v>
      </c>
      <c r="E80" s="188"/>
      <c r="F80" s="153">
        <v>21.27</v>
      </c>
      <c r="G80" s="154" t="s">
        <v>481</v>
      </c>
      <c r="H80" s="178">
        <v>2.5</v>
      </c>
      <c r="I80" s="156">
        <v>280</v>
      </c>
      <c r="J80" s="360"/>
      <c r="K80" s="353"/>
      <c r="L80" s="157">
        <f t="shared" si="0"/>
        <v>0</v>
      </c>
      <c r="S80" s="110"/>
      <c r="U80" s="158"/>
      <c r="V80" s="158"/>
      <c r="W80" s="159"/>
      <c r="X80" s="158"/>
      <c r="Y80" s="160"/>
      <c r="Z80" s="192"/>
    </row>
    <row r="81" spans="1:26">
      <c r="A81" s="149" t="s">
        <v>600</v>
      </c>
      <c r="B81" s="150" t="s">
        <v>404</v>
      </c>
      <c r="C81" s="150"/>
      <c r="D81" s="187" t="s">
        <v>349</v>
      </c>
      <c r="E81" s="188"/>
      <c r="F81" s="153">
        <v>55.2</v>
      </c>
      <c r="G81" s="154" t="s">
        <v>481</v>
      </c>
      <c r="H81" s="178">
        <v>2.5</v>
      </c>
      <c r="I81" s="156">
        <v>280</v>
      </c>
      <c r="J81" s="360"/>
      <c r="K81" s="353"/>
      <c r="L81" s="157">
        <f t="shared" si="0"/>
        <v>0</v>
      </c>
      <c r="S81" s="110"/>
      <c r="U81" s="158"/>
      <c r="V81" s="158"/>
      <c r="W81" s="159"/>
      <c r="X81" s="158"/>
      <c r="Y81" s="160"/>
      <c r="Z81" s="192"/>
    </row>
    <row r="82" spans="1:26">
      <c r="A82" s="149" t="s">
        <v>600</v>
      </c>
      <c r="B82" s="150" t="s">
        <v>404</v>
      </c>
      <c r="C82" s="150"/>
      <c r="D82" s="187" t="s">
        <v>349</v>
      </c>
      <c r="E82" s="188"/>
      <c r="F82" s="153">
        <v>55.2</v>
      </c>
      <c r="G82" s="154" t="s">
        <v>481</v>
      </c>
      <c r="H82" s="178">
        <v>2.5</v>
      </c>
      <c r="I82" s="156">
        <v>280</v>
      </c>
      <c r="J82" s="360"/>
      <c r="K82" s="353"/>
      <c r="L82" s="157">
        <f t="shared" si="0"/>
        <v>0</v>
      </c>
      <c r="N82" s="181"/>
      <c r="S82" s="182"/>
      <c r="U82" s="158"/>
      <c r="V82" s="158"/>
      <c r="W82" s="159"/>
      <c r="X82" s="158"/>
      <c r="Y82" s="160"/>
      <c r="Z82" s="192"/>
    </row>
    <row r="83" spans="1:26">
      <c r="A83" s="149" t="s">
        <v>600</v>
      </c>
      <c r="B83" s="150" t="s">
        <v>404</v>
      </c>
      <c r="C83" s="150"/>
      <c r="D83" s="187" t="s">
        <v>617</v>
      </c>
      <c r="E83" s="188"/>
      <c r="F83" s="153">
        <v>28.9</v>
      </c>
      <c r="G83" s="154" t="s">
        <v>481</v>
      </c>
      <c r="H83" s="178">
        <v>2.5</v>
      </c>
      <c r="I83" s="156">
        <v>280</v>
      </c>
      <c r="J83" s="360"/>
      <c r="K83" s="353"/>
      <c r="L83" s="157">
        <f t="shared" si="0"/>
        <v>0</v>
      </c>
      <c r="N83" s="181"/>
      <c r="S83" s="182"/>
      <c r="U83" s="158"/>
      <c r="V83" s="158"/>
      <c r="W83" s="159"/>
      <c r="X83" s="158"/>
      <c r="Y83" s="160"/>
      <c r="Z83" s="192"/>
    </row>
    <row r="84" spans="1:26">
      <c r="A84" s="149" t="s">
        <v>600</v>
      </c>
      <c r="B84" s="150" t="s">
        <v>404</v>
      </c>
      <c r="C84" s="150"/>
      <c r="D84" s="187" t="s">
        <v>601</v>
      </c>
      <c r="E84" s="188"/>
      <c r="F84" s="153">
        <v>13.84</v>
      </c>
      <c r="G84" s="154" t="s">
        <v>481</v>
      </c>
      <c r="H84" s="178">
        <v>1</v>
      </c>
      <c r="I84" s="156">
        <v>350</v>
      </c>
      <c r="J84" s="360"/>
      <c r="K84" s="353"/>
      <c r="L84" s="157">
        <f t="shared" si="0"/>
        <v>0</v>
      </c>
      <c r="N84" s="181"/>
      <c r="S84" s="182"/>
    </row>
    <row r="85" spans="1:26" s="193" customFormat="1" ht="17.25" customHeight="1">
      <c r="F85" s="194">
        <f>SUBTOTAL(9,F33:F84)</f>
        <v>1125.0929999999998</v>
      </c>
      <c r="G85" s="195"/>
      <c r="H85" s="196"/>
      <c r="I85" s="196"/>
      <c r="J85" s="196"/>
      <c r="K85" s="196"/>
      <c r="L85" s="194">
        <f>SUBTOTAL(9,L33:L84)</f>
        <v>0</v>
      </c>
      <c r="S85" s="197"/>
    </row>
    <row r="86" spans="1:26" ht="15" customHeight="1"/>
    <row r="87" spans="1:26" ht="20.25" customHeight="1">
      <c r="C87" s="13"/>
      <c r="G87" s="110"/>
    </row>
    <row r="88" spans="1:26" ht="20.25" customHeight="1">
      <c r="C88" s="14"/>
      <c r="G88" s="110"/>
    </row>
    <row r="89" spans="1:26" ht="20.25" customHeight="1">
      <c r="C89" s="14"/>
      <c r="G89" s="110"/>
    </row>
    <row r="90" spans="1:26" ht="20.25" customHeight="1">
      <c r="C90" s="14"/>
      <c r="G90" s="110"/>
    </row>
    <row r="91" spans="1:26" ht="20.25" customHeight="1">
      <c r="C91" s="14"/>
      <c r="G91" s="110"/>
      <c r="O91" s="161"/>
    </row>
    <row r="92" spans="1:26" ht="20.25" customHeight="1">
      <c r="C92" s="14"/>
      <c r="G92" s="110"/>
    </row>
    <row r="93" spans="1:26" ht="20.25" customHeight="1">
      <c r="C93" s="14"/>
      <c r="G93" s="110"/>
      <c r="P93" s="137"/>
    </row>
    <row r="94" spans="1:26" ht="20.25" customHeight="1">
      <c r="C94" s="14"/>
      <c r="G94" s="110"/>
      <c r="O94" s="137"/>
    </row>
    <row r="95" spans="1:26" ht="20.25" customHeight="1">
      <c r="C95" s="13"/>
      <c r="G95" s="110"/>
    </row>
    <row r="96" spans="1:26" ht="20.25" customHeight="1">
      <c r="C96" s="13"/>
      <c r="G96" s="110"/>
      <c r="O96" s="137"/>
    </row>
    <row r="97" spans="3:16" ht="20.25" customHeight="1">
      <c r="C97" s="13"/>
      <c r="G97" s="110"/>
      <c r="P97" s="137"/>
    </row>
    <row r="98" spans="3:16" ht="14.25" customHeight="1">
      <c r="O98" s="137"/>
    </row>
    <row r="99" spans="3:16" ht="15" customHeight="1">
      <c r="O99" s="137"/>
    </row>
    <row r="100" spans="3:16">
      <c r="P100" s="137"/>
    </row>
    <row r="101" spans="3:16">
      <c r="D101" s="15"/>
      <c r="E101" s="15"/>
      <c r="F101" s="15"/>
      <c r="G101" s="16"/>
      <c r="H101" s="165"/>
    </row>
    <row r="102" spans="3:16">
      <c r="D102" s="14"/>
      <c r="E102" s="14"/>
      <c r="F102" s="17"/>
      <c r="G102" s="18"/>
      <c r="H102" s="165"/>
    </row>
    <row r="103" spans="3:16">
      <c r="D103" s="14"/>
      <c r="E103" s="14"/>
      <c r="F103" s="17"/>
      <c r="G103" s="16"/>
      <c r="H103" s="165"/>
    </row>
    <row r="104" spans="3:16">
      <c r="D104" s="14"/>
      <c r="E104" s="14"/>
      <c r="F104" s="14"/>
      <c r="G104" s="19"/>
      <c r="H104" s="165"/>
    </row>
    <row r="105" spans="3:16" ht="14.25" customHeight="1">
      <c r="D105" s="14"/>
      <c r="E105" s="14"/>
      <c r="F105" s="14"/>
      <c r="G105" s="19"/>
      <c r="H105" s="165"/>
    </row>
    <row r="106" spans="3:16">
      <c r="D106" s="14"/>
      <c r="E106" s="14"/>
      <c r="F106" s="14"/>
      <c r="G106" s="20"/>
      <c r="H106" s="165"/>
    </row>
    <row r="107" spans="3:16">
      <c r="D107" s="14"/>
      <c r="E107" s="14"/>
      <c r="F107" s="14"/>
      <c r="G107" s="21"/>
      <c r="H107" s="165"/>
    </row>
    <row r="108" spans="3:16">
      <c r="D108" s="14"/>
      <c r="E108" s="14"/>
      <c r="F108" s="14"/>
      <c r="G108" s="17"/>
      <c r="H108" s="165"/>
    </row>
    <row r="109" spans="3:16">
      <c r="D109" s="14"/>
      <c r="E109" s="14"/>
      <c r="F109" s="14"/>
      <c r="G109" s="22"/>
      <c r="H109" s="165"/>
    </row>
    <row r="110" spans="3:16">
      <c r="D110" s="14"/>
      <c r="E110" s="14"/>
      <c r="F110" s="14"/>
      <c r="G110" s="21"/>
      <c r="H110" s="165"/>
    </row>
    <row r="111" spans="3:16" ht="15" customHeight="1">
      <c r="D111" s="13"/>
      <c r="E111" s="14"/>
      <c r="F111" s="14"/>
      <c r="G111" s="23"/>
      <c r="H111" s="165"/>
    </row>
    <row r="112" spans="3:16">
      <c r="D112" s="13"/>
      <c r="E112" s="14"/>
      <c r="F112" s="14"/>
      <c r="G112" s="23"/>
      <c r="H112" s="165"/>
    </row>
    <row r="113" spans="4:8">
      <c r="D113" s="13"/>
      <c r="E113" s="14"/>
      <c r="F113" s="14"/>
      <c r="G113" s="23"/>
      <c r="H113" s="165"/>
    </row>
    <row r="114" spans="4:8">
      <c r="D114" s="165"/>
      <c r="E114" s="165"/>
      <c r="F114" s="165"/>
      <c r="G114" s="166"/>
      <c r="H114" s="165"/>
    </row>
    <row r="118" spans="4:8" ht="15" customHeight="1"/>
    <row r="125" spans="4:8" ht="14.25" customHeight="1"/>
    <row r="134" spans="7:7" ht="15" customHeight="1"/>
    <row r="142" spans="7:7" ht="15" customHeight="1"/>
    <row r="143" spans="7:7">
      <c r="G143" s="110"/>
    </row>
    <row r="144" spans="7:7">
      <c r="G144" s="110"/>
    </row>
    <row r="145" spans="7:7">
      <c r="G145" s="110"/>
    </row>
  </sheetData>
  <sheetProtection algorithmName="SHA-512" hashValue="x4MBHroo/EbAcp7LRfIL2zhhy2pErO2Y+fOkRjF7YeiJz6LUM+qAUGskKrIKIyCDIjM2bAPyEzLVm3frtRqCEg==" saltValue="/keFqOaqkuI0N2BlZn2tOg==" spinCount="100000" sheet="1" objects="1" scenarios="1" formatColumns="0" formatRows="0"/>
  <autoFilter ref="A32:L84" xr:uid="{00000000-0009-0000-0000-000004000000}">
    <filterColumn colId="3" showButton="0"/>
    <sortState xmlns:xlrd2="http://schemas.microsoft.com/office/spreadsheetml/2017/richdata2" ref="A31:K112">
      <sortCondition ref="A31:A112"/>
      <sortCondition ref="B31:B112"/>
      <sortCondition ref="C31:C112"/>
    </sortState>
  </autoFilter>
  <mergeCells count="2">
    <mergeCell ref="D32:E32"/>
    <mergeCell ref="I32:J32"/>
  </mergeCells>
  <conditionalFormatting sqref="G104:G113">
    <cfRule type="cellIs" dxfId="7" priority="2" stopIfTrue="1" operator="equal">
      <formula>0</formula>
    </cfRule>
  </conditionalFormatting>
  <conditionalFormatting sqref="K33:K84">
    <cfRule type="expression" dxfId="6" priority="1">
      <formula>$K33&gt;$I33</formula>
    </cfRule>
  </conditionalFormatting>
  <dataValidations count="4">
    <dataValidation type="list" allowBlank="1" showInputMessage="1" showErrorMessage="1" sqref="C14 C17" xr:uid="{CB34D408-AA27-484B-A671-F8101575506F}">
      <formula1>"nicht möglich, möglich, sinnvoll, erforderlich"</formula1>
    </dataValidation>
    <dataValidation type="list" allowBlank="1" showInputMessage="1" showErrorMessage="1" sqref="C15" xr:uid="{556568A8-FF3C-49F6-9156-1B4FE4E1BB56}">
      <formula1>"keinen, moderat, normal, stark, sehr stark"</formula1>
    </dataValidation>
    <dataValidation type="list" allowBlank="1" showInputMessage="1" showErrorMessage="1" sqref="C16" xr:uid="{008E79BD-ECE3-45B7-9DFE-8D9CF1A48FDF}">
      <formula1>"vorhanden, nicht vorhanden"</formula1>
    </dataValidation>
    <dataValidation type="list" allowBlank="1" showInputMessage="1" showErrorMessage="1" sqref="R20 L20 C12:C13" xr:uid="{96DCB4D0-BD7B-422A-82BE-911592B7B8FA}">
      <formula1>"Ja, Nein"</formula1>
    </dataValidation>
  </dataValidations>
  <hyperlinks>
    <hyperlink ref="H32" location="'Inhaltsvz. + Allgm. Hinweise'!A48" display="RH" xr:uid="{788DA7BC-0060-4691-BB80-038C332EC48B}"/>
    <hyperlink ref="I32" location="'Inhaltsvz. + Allgm. Hinweise'!A37" display="max. RL m²/ Std. *1/*2" xr:uid="{ADB8630B-FCAF-4AE4-BA22-989397B5F2DE}"/>
    <hyperlink ref="L32" location="'Inhaltsvz. + Allgm. Hinweise'!A46" display="Wö-AZ" xr:uid="{403F233E-3A7D-4357-9314-C140E52DD115}"/>
    <hyperlink ref="I32:J32" location="'Inhaltsvz. + Allgm. Hinweise'!A40" display="'Inhaltsvz. + Allgm. Hinweise'!A40" xr:uid="{592DD295-5127-4F02-8A30-1785097194B5}"/>
  </hyperlinks>
  <printOptions horizontalCentered="1"/>
  <pageMargins left="0.9055118110236221" right="0.23622047244094491" top="1.0629921259842521" bottom="0.39370078740157483" header="0.19685039370078741" footer="0.19685039370078741"/>
  <pageSetup paperSize="9" scale="65"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2932-59F7-48B0-938C-A21DB80EEDC9}">
  <sheetPr>
    <pageSetUpPr fitToPage="1"/>
  </sheetPr>
  <dimension ref="A1:T163"/>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8"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9.85546875" style="110" customWidth="1"/>
    <col min="12" max="12" width="12.7109375" style="110"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589</v>
      </c>
      <c r="F3" s="363" t="s">
        <v>618</v>
      </c>
      <c r="G3" s="117"/>
      <c r="H3" s="117"/>
      <c r="I3" s="117"/>
      <c r="J3" s="117"/>
      <c r="K3" s="117"/>
      <c r="L3" s="366" t="s">
        <v>35</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3" t="s">
        <v>232</v>
      </c>
      <c r="D7" s="3"/>
      <c r="E7" s="3"/>
      <c r="F7" s="321"/>
      <c r="G7" s="321"/>
      <c r="H7" s="321"/>
      <c r="I7" s="321"/>
      <c r="J7" s="321"/>
      <c r="K7" s="321"/>
      <c r="L7" s="321"/>
    </row>
    <row r="8" spans="1:19" ht="15" customHeight="1">
      <c r="A8" s="126" t="s">
        <v>177</v>
      </c>
      <c r="B8" s="125"/>
      <c r="C8" s="3" t="s">
        <v>299</v>
      </c>
      <c r="D8" s="3"/>
      <c r="E8" s="4" t="s">
        <v>196</v>
      </c>
      <c r="F8" s="322"/>
      <c r="G8" s="322"/>
      <c r="H8" s="322"/>
      <c r="I8" s="322"/>
      <c r="J8" s="322"/>
      <c r="K8" s="322"/>
      <c r="L8" s="322"/>
    </row>
    <row r="9" spans="1:19" ht="15" customHeight="1">
      <c r="A9" s="126" t="s">
        <v>214</v>
      </c>
      <c r="B9" s="127"/>
      <c r="C9" s="135" t="s">
        <v>178</v>
      </c>
      <c r="D9" s="4"/>
      <c r="E9" s="4"/>
      <c r="F9" s="322"/>
      <c r="G9" s="322"/>
      <c r="H9" s="322"/>
      <c r="I9" s="322"/>
      <c r="J9" s="322"/>
      <c r="K9" s="322"/>
      <c r="L9" s="322"/>
    </row>
    <row r="10" spans="1:19" ht="15" customHeight="1">
      <c r="A10" s="126" t="s">
        <v>215</v>
      </c>
      <c r="B10" s="127"/>
      <c r="C10" s="4" t="s">
        <v>178</v>
      </c>
      <c r="D10" s="4"/>
      <c r="E10" s="4"/>
      <c r="F10" s="322"/>
      <c r="G10" s="322"/>
      <c r="H10" s="322"/>
      <c r="I10" s="322"/>
      <c r="J10" s="322"/>
      <c r="K10" s="322"/>
      <c r="L10" s="322"/>
    </row>
    <row r="11" spans="1:19" ht="15" customHeight="1">
      <c r="A11" s="126" t="s">
        <v>216</v>
      </c>
      <c r="B11" s="127"/>
      <c r="C11" s="477" t="s">
        <v>300</v>
      </c>
      <c r="D11" s="367"/>
      <c r="E11" s="477" t="s">
        <v>301</v>
      </c>
      <c r="F11" s="322"/>
      <c r="G11" s="322"/>
      <c r="H11" s="322"/>
      <c r="I11" s="322"/>
      <c r="J11" s="322"/>
      <c r="K11" s="322"/>
      <c r="L11" s="322"/>
    </row>
    <row r="12" spans="1:19">
      <c r="A12" s="110" t="s">
        <v>169</v>
      </c>
      <c r="B12" s="127"/>
      <c r="C12" s="135" t="s">
        <v>195</v>
      </c>
      <c r="D12" s="4"/>
      <c r="E12" s="4" t="s">
        <v>222</v>
      </c>
      <c r="F12" s="322"/>
      <c r="G12" s="322"/>
      <c r="H12" s="322"/>
      <c r="I12" s="322"/>
      <c r="J12" s="322"/>
      <c r="K12" s="322"/>
      <c r="L12" s="322"/>
    </row>
    <row r="13" spans="1:19">
      <c r="A13" s="126" t="s">
        <v>121</v>
      </c>
      <c r="B13" s="127"/>
      <c r="C13" s="135" t="s">
        <v>221</v>
      </c>
      <c r="D13" s="367"/>
      <c r="E13" s="367"/>
      <c r="F13" s="322"/>
      <c r="G13" s="322"/>
      <c r="H13" s="322"/>
      <c r="I13" s="322"/>
      <c r="J13" s="322"/>
      <c r="K13" s="322"/>
      <c r="L13" s="322"/>
    </row>
    <row r="14" spans="1:19">
      <c r="A14" s="126" t="s">
        <v>181</v>
      </c>
      <c r="B14" s="127"/>
      <c r="C14" s="4" t="s">
        <v>179</v>
      </c>
      <c r="D14" s="494"/>
      <c r="E14" s="4" t="s">
        <v>620</v>
      </c>
      <c r="F14" s="322"/>
      <c r="G14" s="322"/>
      <c r="H14" s="322"/>
      <c r="I14" s="322"/>
      <c r="J14" s="322"/>
      <c r="K14" s="322"/>
      <c r="L14" s="322"/>
    </row>
    <row r="15" spans="1:19">
      <c r="A15" s="126" t="s">
        <v>122</v>
      </c>
      <c r="B15" s="127"/>
      <c r="C15" s="4" t="s">
        <v>123</v>
      </c>
      <c r="D15" s="367"/>
      <c r="E15" s="367"/>
      <c r="F15" s="322"/>
      <c r="G15" s="322"/>
      <c r="H15" s="322"/>
      <c r="I15" s="322"/>
      <c r="J15" s="322"/>
      <c r="K15" s="322"/>
      <c r="L15" s="322"/>
    </row>
    <row r="16" spans="1:19">
      <c r="A16" s="126" t="s">
        <v>124</v>
      </c>
      <c r="B16" s="127"/>
      <c r="C16" s="4" t="s">
        <v>125</v>
      </c>
      <c r="D16" s="4"/>
      <c r="E16" s="4" t="s">
        <v>430</v>
      </c>
      <c r="F16" s="326"/>
      <c r="G16" s="326"/>
      <c r="H16" s="326"/>
      <c r="I16" s="326"/>
      <c r="J16" s="326"/>
      <c r="K16" s="326"/>
      <c r="L16" s="326"/>
    </row>
    <row r="17" spans="1:20">
      <c r="A17" s="126" t="s">
        <v>662</v>
      </c>
      <c r="B17" s="128"/>
      <c r="C17" s="4" t="s">
        <v>179</v>
      </c>
      <c r="D17" s="367"/>
      <c r="E17" s="367"/>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ROUND(L103,2)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F103</f>
        <v>1922.6100000000001</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149" t="s">
        <v>35</v>
      </c>
      <c r="B43" s="150" t="s">
        <v>310</v>
      </c>
      <c r="C43" s="150"/>
      <c r="D43" s="151" t="s">
        <v>311</v>
      </c>
      <c r="E43" s="152"/>
      <c r="F43" s="153">
        <v>9.17</v>
      </c>
      <c r="G43" s="154" t="s">
        <v>621</v>
      </c>
      <c r="H43" s="155">
        <v>5</v>
      </c>
      <c r="I43" s="156">
        <v>350</v>
      </c>
      <c r="J43" s="156" t="s">
        <v>253</v>
      </c>
      <c r="K43" s="351"/>
      <c r="L43" s="157">
        <f t="shared" ref="L43:L102" si="0">IF(K43,F43*H43/K43,0)</f>
        <v>0</v>
      </c>
      <c r="O43" s="158"/>
      <c r="P43" s="159"/>
      <c r="Q43" s="158"/>
      <c r="R43" s="160"/>
      <c r="S43" s="110"/>
    </row>
    <row r="44" spans="1:20">
      <c r="A44" s="149" t="s">
        <v>35</v>
      </c>
      <c r="B44" s="150" t="s">
        <v>310</v>
      </c>
      <c r="C44" s="150"/>
      <c r="D44" s="151" t="s">
        <v>364</v>
      </c>
      <c r="E44" s="152"/>
      <c r="F44" s="153">
        <v>42.68</v>
      </c>
      <c r="G44" s="154" t="s">
        <v>621</v>
      </c>
      <c r="H44" s="155">
        <v>5</v>
      </c>
      <c r="I44" s="156">
        <v>350</v>
      </c>
      <c r="J44" s="156" t="s">
        <v>253</v>
      </c>
      <c r="K44" s="351"/>
      <c r="L44" s="157">
        <f t="shared" si="0"/>
        <v>0</v>
      </c>
      <c r="O44" s="158"/>
      <c r="P44" s="159"/>
      <c r="Q44" s="158"/>
      <c r="R44" s="160"/>
    </row>
    <row r="45" spans="1:20">
      <c r="A45" s="149" t="s">
        <v>35</v>
      </c>
      <c r="B45" s="150" t="s">
        <v>310</v>
      </c>
      <c r="C45" s="150"/>
      <c r="D45" s="151" t="s">
        <v>661</v>
      </c>
      <c r="E45" s="152"/>
      <c r="F45" s="153">
        <v>0</v>
      </c>
      <c r="G45" s="154" t="s">
        <v>621</v>
      </c>
      <c r="H45" s="155">
        <v>5</v>
      </c>
      <c r="I45" s="156">
        <v>350</v>
      </c>
      <c r="J45" s="156" t="s">
        <v>253</v>
      </c>
      <c r="K45" s="351"/>
      <c r="L45" s="157">
        <f t="shared" si="0"/>
        <v>0</v>
      </c>
      <c r="O45" s="158"/>
      <c r="P45" s="159"/>
      <c r="Q45" s="158"/>
      <c r="R45" s="160"/>
    </row>
    <row r="46" spans="1:20">
      <c r="A46" s="369" t="s">
        <v>35</v>
      </c>
      <c r="B46" s="370" t="s">
        <v>310</v>
      </c>
      <c r="C46" s="370"/>
      <c r="D46" s="371" t="s">
        <v>660</v>
      </c>
      <c r="E46" s="372"/>
      <c r="F46" s="373">
        <v>0</v>
      </c>
      <c r="G46" s="374" t="s">
        <v>621</v>
      </c>
      <c r="H46" s="375">
        <v>0</v>
      </c>
      <c r="I46" s="364">
        <v>350</v>
      </c>
      <c r="J46" s="364"/>
      <c r="K46" s="492"/>
      <c r="L46" s="365">
        <f t="shared" si="0"/>
        <v>0</v>
      </c>
    </row>
    <row r="47" spans="1:20">
      <c r="A47" s="149" t="s">
        <v>35</v>
      </c>
      <c r="B47" s="150" t="s">
        <v>310</v>
      </c>
      <c r="C47" s="150"/>
      <c r="D47" s="151" t="s">
        <v>319</v>
      </c>
      <c r="E47" s="152"/>
      <c r="F47" s="153">
        <v>22.03</v>
      </c>
      <c r="G47" s="154" t="s">
        <v>621</v>
      </c>
      <c r="H47" s="155">
        <v>5</v>
      </c>
      <c r="I47" s="156">
        <v>280</v>
      </c>
      <c r="J47" s="156"/>
      <c r="K47" s="351"/>
      <c r="L47" s="157">
        <f t="shared" si="0"/>
        <v>0</v>
      </c>
    </row>
    <row r="48" spans="1:20">
      <c r="A48" s="149" t="s">
        <v>35</v>
      </c>
      <c r="B48" s="150" t="s">
        <v>310</v>
      </c>
      <c r="C48" s="150"/>
      <c r="D48" s="151" t="s">
        <v>622</v>
      </c>
      <c r="E48" s="152"/>
      <c r="F48" s="153">
        <v>13.78</v>
      </c>
      <c r="G48" s="154" t="s">
        <v>621</v>
      </c>
      <c r="H48" s="155">
        <v>5</v>
      </c>
      <c r="I48" s="156">
        <v>90</v>
      </c>
      <c r="J48" s="156"/>
      <c r="K48" s="351"/>
      <c r="L48" s="157">
        <f t="shared" si="0"/>
        <v>0</v>
      </c>
    </row>
    <row r="49" spans="1:12">
      <c r="A49" s="149" t="s">
        <v>35</v>
      </c>
      <c r="B49" s="150" t="s">
        <v>310</v>
      </c>
      <c r="C49" s="150"/>
      <c r="D49" s="151" t="s">
        <v>325</v>
      </c>
      <c r="E49" s="152"/>
      <c r="F49" s="153">
        <v>1.91</v>
      </c>
      <c r="G49" s="154" t="s">
        <v>621</v>
      </c>
      <c r="H49" s="155">
        <v>5</v>
      </c>
      <c r="I49" s="156">
        <v>90</v>
      </c>
      <c r="J49" s="156"/>
      <c r="K49" s="351"/>
      <c r="L49" s="157">
        <f t="shared" si="0"/>
        <v>0</v>
      </c>
    </row>
    <row r="50" spans="1:12">
      <c r="A50" s="149" t="s">
        <v>35</v>
      </c>
      <c r="B50" s="150" t="s">
        <v>310</v>
      </c>
      <c r="C50" s="150"/>
      <c r="D50" s="151" t="s">
        <v>623</v>
      </c>
      <c r="E50" s="152"/>
      <c r="F50" s="153">
        <v>5.89</v>
      </c>
      <c r="G50" s="154" t="s">
        <v>621</v>
      </c>
      <c r="H50" s="155">
        <v>5</v>
      </c>
      <c r="I50" s="156">
        <v>90</v>
      </c>
      <c r="J50" s="156"/>
      <c r="K50" s="351"/>
      <c r="L50" s="157">
        <f t="shared" si="0"/>
        <v>0</v>
      </c>
    </row>
    <row r="51" spans="1:12">
      <c r="A51" s="149" t="s">
        <v>35</v>
      </c>
      <c r="B51" s="150" t="s">
        <v>310</v>
      </c>
      <c r="C51" s="150"/>
      <c r="D51" s="151" t="s">
        <v>624</v>
      </c>
      <c r="E51" s="152"/>
      <c r="F51" s="153">
        <v>6.83</v>
      </c>
      <c r="G51" s="154" t="s">
        <v>621</v>
      </c>
      <c r="H51" s="155">
        <v>5</v>
      </c>
      <c r="I51" s="156">
        <v>90</v>
      </c>
      <c r="J51" s="156"/>
      <c r="K51" s="351"/>
      <c r="L51" s="157">
        <f t="shared" si="0"/>
        <v>0</v>
      </c>
    </row>
    <row r="52" spans="1:12">
      <c r="A52" s="369" t="s">
        <v>35</v>
      </c>
      <c r="B52" s="370" t="s">
        <v>310</v>
      </c>
      <c r="C52" s="370"/>
      <c r="D52" s="371" t="s">
        <v>659</v>
      </c>
      <c r="E52" s="372"/>
      <c r="F52" s="373">
        <v>0</v>
      </c>
      <c r="G52" s="374" t="s">
        <v>621</v>
      </c>
      <c r="H52" s="375">
        <v>0</v>
      </c>
      <c r="I52" s="364">
        <v>350</v>
      </c>
      <c r="J52" s="364"/>
      <c r="K52" s="492"/>
      <c r="L52" s="365">
        <f t="shared" si="0"/>
        <v>0</v>
      </c>
    </row>
    <row r="53" spans="1:12">
      <c r="A53" s="149" t="s">
        <v>35</v>
      </c>
      <c r="B53" s="150" t="s">
        <v>310</v>
      </c>
      <c r="C53" s="150"/>
      <c r="D53" s="151" t="s">
        <v>322</v>
      </c>
      <c r="E53" s="152"/>
      <c r="F53" s="153">
        <v>22.03</v>
      </c>
      <c r="G53" s="154" t="s">
        <v>621</v>
      </c>
      <c r="H53" s="155">
        <v>5</v>
      </c>
      <c r="I53" s="156">
        <v>280</v>
      </c>
      <c r="J53" s="156"/>
      <c r="K53" s="351"/>
      <c r="L53" s="157">
        <f t="shared" si="0"/>
        <v>0</v>
      </c>
    </row>
    <row r="54" spans="1:12">
      <c r="A54" s="149" t="s">
        <v>35</v>
      </c>
      <c r="B54" s="150" t="s">
        <v>310</v>
      </c>
      <c r="C54" s="150"/>
      <c r="D54" s="151" t="s">
        <v>593</v>
      </c>
      <c r="E54" s="152"/>
      <c r="F54" s="153">
        <v>5.07</v>
      </c>
      <c r="G54" s="154" t="s">
        <v>621</v>
      </c>
      <c r="H54" s="155">
        <v>5</v>
      </c>
      <c r="I54" s="156">
        <v>90</v>
      </c>
      <c r="J54" s="156"/>
      <c r="K54" s="351"/>
      <c r="L54" s="157">
        <f t="shared" si="0"/>
        <v>0</v>
      </c>
    </row>
    <row r="55" spans="1:12">
      <c r="A55" s="149" t="s">
        <v>35</v>
      </c>
      <c r="B55" s="150" t="s">
        <v>310</v>
      </c>
      <c r="C55" s="150"/>
      <c r="D55" s="151" t="s">
        <v>440</v>
      </c>
      <c r="E55" s="152"/>
      <c r="F55" s="153">
        <v>1.43</v>
      </c>
      <c r="G55" s="154" t="s">
        <v>621</v>
      </c>
      <c r="H55" s="155">
        <v>5</v>
      </c>
      <c r="I55" s="156">
        <v>90</v>
      </c>
      <c r="J55" s="156"/>
      <c r="K55" s="351"/>
      <c r="L55" s="157">
        <f t="shared" si="0"/>
        <v>0</v>
      </c>
    </row>
    <row r="56" spans="1:12">
      <c r="A56" s="149" t="s">
        <v>35</v>
      </c>
      <c r="B56" s="150" t="s">
        <v>310</v>
      </c>
      <c r="C56" s="150"/>
      <c r="D56" s="151" t="s">
        <v>625</v>
      </c>
      <c r="E56" s="152"/>
      <c r="F56" s="153">
        <v>7.6</v>
      </c>
      <c r="G56" s="154" t="s">
        <v>621</v>
      </c>
      <c r="H56" s="155">
        <v>5</v>
      </c>
      <c r="I56" s="156">
        <v>90</v>
      </c>
      <c r="J56" s="156"/>
      <c r="K56" s="351"/>
      <c r="L56" s="157">
        <f t="shared" si="0"/>
        <v>0</v>
      </c>
    </row>
    <row r="57" spans="1:12">
      <c r="A57" s="149" t="s">
        <v>35</v>
      </c>
      <c r="B57" s="150" t="s">
        <v>310</v>
      </c>
      <c r="C57" s="150"/>
      <c r="D57" s="151" t="s">
        <v>626</v>
      </c>
      <c r="E57" s="152"/>
      <c r="F57" s="153">
        <v>5.43</v>
      </c>
      <c r="G57" s="154" t="s">
        <v>621</v>
      </c>
      <c r="H57" s="155">
        <v>5</v>
      </c>
      <c r="I57" s="156">
        <v>90</v>
      </c>
      <c r="J57" s="156"/>
      <c r="K57" s="351"/>
      <c r="L57" s="157">
        <f t="shared" si="0"/>
        <v>0</v>
      </c>
    </row>
    <row r="58" spans="1:12">
      <c r="A58" s="149" t="s">
        <v>35</v>
      </c>
      <c r="B58" s="150" t="s">
        <v>310</v>
      </c>
      <c r="C58" s="150"/>
      <c r="D58" s="151" t="s">
        <v>627</v>
      </c>
      <c r="E58" s="152"/>
      <c r="F58" s="153">
        <v>2.0299999999999998</v>
      </c>
      <c r="G58" s="154" t="s">
        <v>621</v>
      </c>
      <c r="H58" s="155">
        <v>5</v>
      </c>
      <c r="I58" s="156">
        <v>90</v>
      </c>
      <c r="J58" s="156"/>
      <c r="K58" s="351"/>
      <c r="L58" s="157">
        <f t="shared" si="0"/>
        <v>0</v>
      </c>
    </row>
    <row r="59" spans="1:12">
      <c r="A59" s="149" t="s">
        <v>35</v>
      </c>
      <c r="B59" s="150" t="s">
        <v>310</v>
      </c>
      <c r="C59" s="150"/>
      <c r="D59" s="151" t="s">
        <v>317</v>
      </c>
      <c r="E59" s="152"/>
      <c r="F59" s="153">
        <v>1.67</v>
      </c>
      <c r="G59" s="154" t="s">
        <v>621</v>
      </c>
      <c r="H59" s="155">
        <v>5</v>
      </c>
      <c r="I59" s="156">
        <v>90</v>
      </c>
      <c r="J59" s="156"/>
      <c r="K59" s="351"/>
      <c r="L59" s="157">
        <f t="shared" si="0"/>
        <v>0</v>
      </c>
    </row>
    <row r="60" spans="1:12">
      <c r="A60" s="149" t="s">
        <v>35</v>
      </c>
      <c r="B60" s="150" t="s">
        <v>310</v>
      </c>
      <c r="C60" s="150"/>
      <c r="D60" s="151" t="s">
        <v>494</v>
      </c>
      <c r="E60" s="152"/>
      <c r="F60" s="153">
        <v>8.02</v>
      </c>
      <c r="G60" s="154" t="s">
        <v>621</v>
      </c>
      <c r="H60" s="155">
        <v>5</v>
      </c>
      <c r="I60" s="156">
        <v>90</v>
      </c>
      <c r="J60" s="156"/>
      <c r="K60" s="351"/>
      <c r="L60" s="157">
        <f t="shared" si="0"/>
        <v>0</v>
      </c>
    </row>
    <row r="61" spans="1:12">
      <c r="A61" s="149" t="s">
        <v>35</v>
      </c>
      <c r="B61" s="150" t="s">
        <v>310</v>
      </c>
      <c r="C61" s="150"/>
      <c r="D61" s="151" t="s">
        <v>628</v>
      </c>
      <c r="E61" s="152"/>
      <c r="F61" s="153">
        <v>5.73</v>
      </c>
      <c r="G61" s="154" t="s">
        <v>621</v>
      </c>
      <c r="H61" s="155">
        <v>0.02</v>
      </c>
      <c r="I61" s="156">
        <v>350</v>
      </c>
      <c r="J61" s="156"/>
      <c r="K61" s="351"/>
      <c r="L61" s="157">
        <f t="shared" si="0"/>
        <v>0</v>
      </c>
    </row>
    <row r="62" spans="1:12">
      <c r="A62" s="149" t="s">
        <v>35</v>
      </c>
      <c r="B62" s="150" t="s">
        <v>310</v>
      </c>
      <c r="C62" s="150"/>
      <c r="D62" s="151" t="s">
        <v>657</v>
      </c>
      <c r="E62" s="152"/>
      <c r="F62" s="153">
        <v>45.22</v>
      </c>
      <c r="G62" s="154" t="s">
        <v>621</v>
      </c>
      <c r="H62" s="155">
        <v>5</v>
      </c>
      <c r="I62" s="156">
        <v>350</v>
      </c>
      <c r="J62" s="156" t="s">
        <v>253</v>
      </c>
      <c r="K62" s="351"/>
      <c r="L62" s="157">
        <f t="shared" si="0"/>
        <v>0</v>
      </c>
    </row>
    <row r="63" spans="1:12">
      <c r="A63" s="369" t="s">
        <v>35</v>
      </c>
      <c r="B63" s="370" t="s">
        <v>310</v>
      </c>
      <c r="C63" s="370"/>
      <c r="D63" s="371" t="s">
        <v>658</v>
      </c>
      <c r="E63" s="372"/>
      <c r="F63" s="373">
        <v>0</v>
      </c>
      <c r="G63" s="374" t="s">
        <v>621</v>
      </c>
      <c r="H63" s="375">
        <v>0</v>
      </c>
      <c r="I63" s="364">
        <v>350</v>
      </c>
      <c r="J63" s="364"/>
      <c r="K63" s="492"/>
      <c r="L63" s="365">
        <f t="shared" si="0"/>
        <v>0</v>
      </c>
    </row>
    <row r="64" spans="1:12">
      <c r="A64" s="149" t="s">
        <v>35</v>
      </c>
      <c r="B64" s="150" t="s">
        <v>310</v>
      </c>
      <c r="C64" s="150"/>
      <c r="D64" s="151" t="s">
        <v>326</v>
      </c>
      <c r="E64" s="152"/>
      <c r="F64" s="153">
        <v>20.399999999999999</v>
      </c>
      <c r="G64" s="154" t="s">
        <v>621</v>
      </c>
      <c r="H64" s="155">
        <v>5</v>
      </c>
      <c r="I64" s="156">
        <v>280</v>
      </c>
      <c r="J64" s="156"/>
      <c r="K64" s="351"/>
      <c r="L64" s="157">
        <f t="shared" si="0"/>
        <v>0</v>
      </c>
    </row>
    <row r="65" spans="1:12">
      <c r="A65" s="149" t="s">
        <v>35</v>
      </c>
      <c r="B65" s="150" t="s">
        <v>310</v>
      </c>
      <c r="C65" s="150"/>
      <c r="D65" s="151" t="s">
        <v>629</v>
      </c>
      <c r="E65" s="152"/>
      <c r="F65" s="153">
        <v>5.07</v>
      </c>
      <c r="G65" s="154" t="s">
        <v>621</v>
      </c>
      <c r="H65" s="155">
        <v>5</v>
      </c>
      <c r="I65" s="156">
        <v>90</v>
      </c>
      <c r="J65" s="156"/>
      <c r="K65" s="351"/>
      <c r="L65" s="157">
        <f t="shared" si="0"/>
        <v>0</v>
      </c>
    </row>
    <row r="66" spans="1:12">
      <c r="A66" s="149" t="s">
        <v>35</v>
      </c>
      <c r="B66" s="150" t="s">
        <v>310</v>
      </c>
      <c r="C66" s="150"/>
      <c r="D66" s="151" t="s">
        <v>447</v>
      </c>
      <c r="E66" s="152"/>
      <c r="F66" s="153">
        <v>1.63</v>
      </c>
      <c r="G66" s="154" t="s">
        <v>621</v>
      </c>
      <c r="H66" s="155">
        <v>5</v>
      </c>
      <c r="I66" s="156">
        <v>90</v>
      </c>
      <c r="J66" s="156"/>
      <c r="K66" s="351"/>
      <c r="L66" s="157">
        <f t="shared" si="0"/>
        <v>0</v>
      </c>
    </row>
    <row r="67" spans="1:12">
      <c r="A67" s="149" t="s">
        <v>35</v>
      </c>
      <c r="B67" s="150" t="s">
        <v>310</v>
      </c>
      <c r="C67" s="150"/>
      <c r="D67" s="151" t="s">
        <v>630</v>
      </c>
      <c r="E67" s="152"/>
      <c r="F67" s="153">
        <v>7.6</v>
      </c>
      <c r="G67" s="154" t="s">
        <v>621</v>
      </c>
      <c r="H67" s="155">
        <v>5</v>
      </c>
      <c r="I67" s="156">
        <v>90</v>
      </c>
      <c r="J67" s="156"/>
      <c r="K67" s="351"/>
      <c r="L67" s="157">
        <f t="shared" si="0"/>
        <v>0</v>
      </c>
    </row>
    <row r="68" spans="1:12">
      <c r="A68" s="149" t="s">
        <v>35</v>
      </c>
      <c r="B68" s="150" t="s">
        <v>310</v>
      </c>
      <c r="C68" s="150"/>
      <c r="D68" s="151" t="s">
        <v>631</v>
      </c>
      <c r="E68" s="152"/>
      <c r="F68" s="153">
        <v>5.43</v>
      </c>
      <c r="G68" s="154" t="s">
        <v>621</v>
      </c>
      <c r="H68" s="155">
        <v>5</v>
      </c>
      <c r="I68" s="156">
        <v>90</v>
      </c>
      <c r="J68" s="156"/>
      <c r="K68" s="351"/>
      <c r="L68" s="157">
        <f t="shared" si="0"/>
        <v>0</v>
      </c>
    </row>
    <row r="69" spans="1:12">
      <c r="A69" s="149" t="s">
        <v>35</v>
      </c>
      <c r="B69" s="150" t="s">
        <v>310</v>
      </c>
      <c r="C69" s="150"/>
      <c r="D69" s="151" t="s">
        <v>329</v>
      </c>
      <c r="E69" s="152"/>
      <c r="F69" s="153">
        <v>20.399999999999999</v>
      </c>
      <c r="G69" s="154" t="s">
        <v>621</v>
      </c>
      <c r="H69" s="155">
        <v>5</v>
      </c>
      <c r="I69" s="156">
        <v>280</v>
      </c>
      <c r="J69" s="156"/>
      <c r="K69" s="351"/>
      <c r="L69" s="157">
        <f t="shared" si="0"/>
        <v>0</v>
      </c>
    </row>
    <row r="70" spans="1:12">
      <c r="A70" s="149" t="s">
        <v>35</v>
      </c>
      <c r="B70" s="150" t="s">
        <v>310</v>
      </c>
      <c r="C70" s="150"/>
      <c r="D70" s="151" t="s">
        <v>632</v>
      </c>
      <c r="E70" s="152"/>
      <c r="F70" s="153">
        <v>5.07</v>
      </c>
      <c r="G70" s="154" t="s">
        <v>621</v>
      </c>
      <c r="H70" s="155">
        <v>5</v>
      </c>
      <c r="I70" s="156">
        <v>90</v>
      </c>
      <c r="J70" s="156"/>
      <c r="K70" s="351"/>
      <c r="L70" s="157">
        <f t="shared" si="0"/>
        <v>0</v>
      </c>
    </row>
    <row r="71" spans="1:12">
      <c r="A71" s="149" t="s">
        <v>35</v>
      </c>
      <c r="B71" s="150" t="s">
        <v>310</v>
      </c>
      <c r="C71" s="150"/>
      <c r="D71" s="151" t="s">
        <v>448</v>
      </c>
      <c r="E71" s="152"/>
      <c r="F71" s="153">
        <v>1.63</v>
      </c>
      <c r="G71" s="154" t="s">
        <v>621</v>
      </c>
      <c r="H71" s="155">
        <v>5</v>
      </c>
      <c r="I71" s="156">
        <v>90</v>
      </c>
      <c r="J71" s="156"/>
      <c r="K71" s="351"/>
      <c r="L71" s="157">
        <f t="shared" si="0"/>
        <v>0</v>
      </c>
    </row>
    <row r="72" spans="1:12">
      <c r="A72" s="149" t="s">
        <v>35</v>
      </c>
      <c r="B72" s="150" t="s">
        <v>310</v>
      </c>
      <c r="C72" s="150"/>
      <c r="D72" s="151" t="s">
        <v>633</v>
      </c>
      <c r="E72" s="152"/>
      <c r="F72" s="153">
        <v>7.6</v>
      </c>
      <c r="G72" s="154" t="s">
        <v>621</v>
      </c>
      <c r="H72" s="155">
        <v>5</v>
      </c>
      <c r="I72" s="156">
        <v>90</v>
      </c>
      <c r="J72" s="156"/>
      <c r="K72" s="351"/>
      <c r="L72" s="157">
        <f t="shared" si="0"/>
        <v>0</v>
      </c>
    </row>
    <row r="73" spans="1:12">
      <c r="A73" s="149" t="s">
        <v>35</v>
      </c>
      <c r="B73" s="150" t="s">
        <v>310</v>
      </c>
      <c r="C73" s="150"/>
      <c r="D73" s="151" t="s">
        <v>634</v>
      </c>
      <c r="E73" s="152"/>
      <c r="F73" s="153">
        <v>5.43</v>
      </c>
      <c r="G73" s="154" t="s">
        <v>621</v>
      </c>
      <c r="H73" s="155">
        <v>5</v>
      </c>
      <c r="I73" s="156">
        <v>90</v>
      </c>
      <c r="J73" s="156"/>
      <c r="K73" s="351"/>
      <c r="L73" s="157">
        <f t="shared" si="0"/>
        <v>0</v>
      </c>
    </row>
    <row r="74" spans="1:12">
      <c r="A74" s="149" t="s">
        <v>35</v>
      </c>
      <c r="B74" s="150" t="s">
        <v>310</v>
      </c>
      <c r="C74" s="150"/>
      <c r="D74" s="151" t="s">
        <v>635</v>
      </c>
      <c r="E74" s="152"/>
      <c r="F74" s="153">
        <v>20.399999999999999</v>
      </c>
      <c r="G74" s="154" t="s">
        <v>621</v>
      </c>
      <c r="H74" s="155">
        <v>5</v>
      </c>
      <c r="I74" s="156">
        <v>280</v>
      </c>
      <c r="J74" s="156"/>
      <c r="K74" s="351"/>
      <c r="L74" s="157">
        <f t="shared" si="0"/>
        <v>0</v>
      </c>
    </row>
    <row r="75" spans="1:12">
      <c r="A75" s="149" t="s">
        <v>35</v>
      </c>
      <c r="B75" s="150" t="s">
        <v>310</v>
      </c>
      <c r="C75" s="150"/>
      <c r="D75" s="151" t="s">
        <v>636</v>
      </c>
      <c r="E75" s="152"/>
      <c r="F75" s="153">
        <v>5.07</v>
      </c>
      <c r="G75" s="154" t="s">
        <v>621</v>
      </c>
      <c r="H75" s="155">
        <v>5</v>
      </c>
      <c r="I75" s="156">
        <v>90</v>
      </c>
      <c r="J75" s="156"/>
      <c r="K75" s="351"/>
      <c r="L75" s="157">
        <f t="shared" si="0"/>
        <v>0</v>
      </c>
    </row>
    <row r="76" spans="1:12">
      <c r="A76" s="149" t="s">
        <v>35</v>
      </c>
      <c r="B76" s="150" t="s">
        <v>310</v>
      </c>
      <c r="C76" s="150"/>
      <c r="D76" s="151" t="s">
        <v>637</v>
      </c>
      <c r="E76" s="152"/>
      <c r="F76" s="153">
        <v>1.63</v>
      </c>
      <c r="G76" s="154" t="s">
        <v>621</v>
      </c>
      <c r="H76" s="155">
        <v>5</v>
      </c>
      <c r="I76" s="156">
        <v>90</v>
      </c>
      <c r="J76" s="156"/>
      <c r="K76" s="351"/>
      <c r="L76" s="157">
        <f t="shared" si="0"/>
        <v>0</v>
      </c>
    </row>
    <row r="77" spans="1:12">
      <c r="A77" s="149" t="s">
        <v>35</v>
      </c>
      <c r="B77" s="150" t="s">
        <v>310</v>
      </c>
      <c r="C77" s="150"/>
      <c r="D77" s="151" t="s">
        <v>638</v>
      </c>
      <c r="E77" s="152"/>
      <c r="F77" s="153">
        <v>7.6</v>
      </c>
      <c r="G77" s="154" t="s">
        <v>621</v>
      </c>
      <c r="H77" s="155">
        <v>5</v>
      </c>
      <c r="I77" s="156">
        <v>90</v>
      </c>
      <c r="J77" s="156"/>
      <c r="K77" s="351"/>
      <c r="L77" s="157">
        <f t="shared" si="0"/>
        <v>0</v>
      </c>
    </row>
    <row r="78" spans="1:12">
      <c r="A78" s="149" t="s">
        <v>35</v>
      </c>
      <c r="B78" s="150" t="s">
        <v>310</v>
      </c>
      <c r="C78" s="150"/>
      <c r="D78" s="151" t="s">
        <v>639</v>
      </c>
      <c r="E78" s="152"/>
      <c r="F78" s="153">
        <v>5.43</v>
      </c>
      <c r="G78" s="154" t="s">
        <v>621</v>
      </c>
      <c r="H78" s="155">
        <v>5</v>
      </c>
      <c r="I78" s="156">
        <v>90</v>
      </c>
      <c r="J78" s="156"/>
      <c r="K78" s="351"/>
      <c r="L78" s="157">
        <f t="shared" si="0"/>
        <v>0</v>
      </c>
    </row>
    <row r="79" spans="1:12">
      <c r="A79" s="149" t="s">
        <v>35</v>
      </c>
      <c r="B79" s="150" t="s">
        <v>310</v>
      </c>
      <c r="C79" s="150"/>
      <c r="D79" s="151" t="s">
        <v>640</v>
      </c>
      <c r="E79" s="152"/>
      <c r="F79" s="153">
        <v>19.61</v>
      </c>
      <c r="G79" s="154" t="s">
        <v>621</v>
      </c>
      <c r="H79" s="155">
        <v>5</v>
      </c>
      <c r="I79" s="156">
        <v>280</v>
      </c>
      <c r="J79" s="156"/>
      <c r="K79" s="351"/>
      <c r="L79" s="157">
        <f t="shared" si="0"/>
        <v>0</v>
      </c>
    </row>
    <row r="80" spans="1:12">
      <c r="A80" s="149" t="s">
        <v>35</v>
      </c>
      <c r="B80" s="150" t="s">
        <v>310</v>
      </c>
      <c r="C80" s="150"/>
      <c r="D80" s="151" t="s">
        <v>641</v>
      </c>
      <c r="E80" s="152"/>
      <c r="F80" s="153">
        <v>5.07</v>
      </c>
      <c r="G80" s="154" t="s">
        <v>621</v>
      </c>
      <c r="H80" s="155">
        <v>5</v>
      </c>
      <c r="I80" s="156">
        <v>90</v>
      </c>
      <c r="J80" s="156"/>
      <c r="K80" s="351"/>
      <c r="L80" s="157">
        <f t="shared" si="0"/>
        <v>0</v>
      </c>
    </row>
    <row r="81" spans="1:12">
      <c r="A81" s="149" t="s">
        <v>35</v>
      </c>
      <c r="B81" s="150" t="s">
        <v>310</v>
      </c>
      <c r="C81" s="150"/>
      <c r="D81" s="151" t="s">
        <v>642</v>
      </c>
      <c r="E81" s="152"/>
      <c r="F81" s="153">
        <v>1.63</v>
      </c>
      <c r="G81" s="154" t="s">
        <v>621</v>
      </c>
      <c r="H81" s="155">
        <v>5</v>
      </c>
      <c r="I81" s="156">
        <v>90</v>
      </c>
      <c r="J81" s="156"/>
      <c r="K81" s="351"/>
      <c r="L81" s="157">
        <f t="shared" si="0"/>
        <v>0</v>
      </c>
    </row>
    <row r="82" spans="1:12">
      <c r="A82" s="149" t="s">
        <v>35</v>
      </c>
      <c r="B82" s="150" t="s">
        <v>310</v>
      </c>
      <c r="C82" s="150"/>
      <c r="D82" s="151" t="s">
        <v>643</v>
      </c>
      <c r="E82" s="152"/>
      <c r="F82" s="153">
        <v>7.6</v>
      </c>
      <c r="G82" s="154" t="s">
        <v>621</v>
      </c>
      <c r="H82" s="155">
        <v>5</v>
      </c>
      <c r="I82" s="156">
        <v>90</v>
      </c>
      <c r="J82" s="156"/>
      <c r="K82" s="351"/>
      <c r="L82" s="157">
        <f t="shared" si="0"/>
        <v>0</v>
      </c>
    </row>
    <row r="83" spans="1:12">
      <c r="A83" s="149" t="s">
        <v>35</v>
      </c>
      <c r="B83" s="150" t="s">
        <v>310</v>
      </c>
      <c r="C83" s="150"/>
      <c r="D83" s="151" t="s">
        <v>644</v>
      </c>
      <c r="E83" s="152"/>
      <c r="F83" s="153">
        <v>5.43</v>
      </c>
      <c r="G83" s="154" t="s">
        <v>621</v>
      </c>
      <c r="H83" s="155">
        <v>5</v>
      </c>
      <c r="I83" s="156">
        <v>90</v>
      </c>
      <c r="J83" s="156"/>
      <c r="K83" s="351"/>
      <c r="L83" s="157">
        <f t="shared" si="0"/>
        <v>0</v>
      </c>
    </row>
    <row r="84" spans="1:12">
      <c r="A84" s="149" t="s">
        <v>35</v>
      </c>
      <c r="B84" s="150" t="s">
        <v>310</v>
      </c>
      <c r="C84" s="150"/>
      <c r="D84" s="151" t="s">
        <v>656</v>
      </c>
      <c r="E84" s="152"/>
      <c r="F84" s="153">
        <v>76.28</v>
      </c>
      <c r="G84" s="154" t="s">
        <v>264</v>
      </c>
      <c r="H84" s="155">
        <v>5</v>
      </c>
      <c r="I84" s="156">
        <v>350</v>
      </c>
      <c r="J84" s="156" t="s">
        <v>253</v>
      </c>
      <c r="K84" s="351"/>
      <c r="L84" s="157">
        <f t="shared" si="0"/>
        <v>0</v>
      </c>
    </row>
    <row r="85" spans="1:12">
      <c r="A85" s="149" t="s">
        <v>35</v>
      </c>
      <c r="B85" s="150" t="s">
        <v>310</v>
      </c>
      <c r="C85" s="150"/>
      <c r="D85" s="151" t="s">
        <v>656</v>
      </c>
      <c r="E85" s="152"/>
      <c r="F85" s="153">
        <v>11.3</v>
      </c>
      <c r="G85" s="154" t="s">
        <v>264</v>
      </c>
      <c r="H85" s="155">
        <v>5</v>
      </c>
      <c r="I85" s="156">
        <v>350</v>
      </c>
      <c r="J85" s="156" t="s">
        <v>253</v>
      </c>
      <c r="K85" s="351"/>
      <c r="L85" s="157">
        <f t="shared" si="0"/>
        <v>0</v>
      </c>
    </row>
    <row r="86" spans="1:12">
      <c r="A86" s="149" t="s">
        <v>35</v>
      </c>
      <c r="B86" s="150" t="s">
        <v>310</v>
      </c>
      <c r="C86" s="150"/>
      <c r="D86" s="151" t="s">
        <v>645</v>
      </c>
      <c r="E86" s="152"/>
      <c r="F86" s="153">
        <v>11.11</v>
      </c>
      <c r="G86" s="154" t="s">
        <v>621</v>
      </c>
      <c r="H86" s="155">
        <v>5</v>
      </c>
      <c r="I86" s="156">
        <v>280</v>
      </c>
      <c r="J86" s="156"/>
      <c r="K86" s="351"/>
      <c r="L86" s="157">
        <f t="shared" si="0"/>
        <v>0</v>
      </c>
    </row>
    <row r="87" spans="1:12">
      <c r="A87" s="149" t="s">
        <v>35</v>
      </c>
      <c r="B87" s="150" t="s">
        <v>310</v>
      </c>
      <c r="C87" s="150"/>
      <c r="D87" s="151" t="s">
        <v>655</v>
      </c>
      <c r="E87" s="152"/>
      <c r="F87" s="153">
        <v>2.64</v>
      </c>
      <c r="G87" s="154" t="s">
        <v>621</v>
      </c>
      <c r="H87" s="155">
        <v>0.02</v>
      </c>
      <c r="I87" s="156">
        <v>350</v>
      </c>
      <c r="J87" s="156"/>
      <c r="K87" s="351"/>
      <c r="L87" s="157">
        <f t="shared" si="0"/>
        <v>0</v>
      </c>
    </row>
    <row r="88" spans="1:12">
      <c r="A88" s="149" t="s">
        <v>35</v>
      </c>
      <c r="B88" s="150" t="s">
        <v>310</v>
      </c>
      <c r="C88" s="150"/>
      <c r="D88" s="151" t="s">
        <v>447</v>
      </c>
      <c r="E88" s="152"/>
      <c r="F88" s="153">
        <v>3.65</v>
      </c>
      <c r="G88" s="154" t="s">
        <v>621</v>
      </c>
      <c r="H88" s="155">
        <v>5</v>
      </c>
      <c r="I88" s="156">
        <v>90</v>
      </c>
      <c r="J88" s="156"/>
      <c r="K88" s="351"/>
      <c r="L88" s="157">
        <f t="shared" si="0"/>
        <v>0</v>
      </c>
    </row>
    <row r="89" spans="1:12">
      <c r="A89" s="149" t="s">
        <v>35</v>
      </c>
      <c r="B89" s="150" t="s">
        <v>310</v>
      </c>
      <c r="C89" s="150"/>
      <c r="D89" s="151" t="s">
        <v>654</v>
      </c>
      <c r="E89" s="152"/>
      <c r="F89" s="153">
        <v>11.28</v>
      </c>
      <c r="G89" s="154" t="s">
        <v>264</v>
      </c>
      <c r="H89" s="155">
        <v>5</v>
      </c>
      <c r="I89" s="156">
        <v>350</v>
      </c>
      <c r="J89" s="156" t="s">
        <v>253</v>
      </c>
      <c r="K89" s="351"/>
      <c r="L89" s="157">
        <f t="shared" si="0"/>
        <v>0</v>
      </c>
    </row>
    <row r="90" spans="1:12">
      <c r="A90" s="149" t="s">
        <v>35</v>
      </c>
      <c r="B90" s="150" t="s">
        <v>310</v>
      </c>
      <c r="C90" s="150"/>
      <c r="D90" s="151" t="s">
        <v>646</v>
      </c>
      <c r="E90" s="152"/>
      <c r="F90" s="153">
        <v>11.12</v>
      </c>
      <c r="G90" s="154" t="s">
        <v>621</v>
      </c>
      <c r="H90" s="155">
        <v>5</v>
      </c>
      <c r="I90" s="156">
        <v>280</v>
      </c>
      <c r="J90" s="156"/>
      <c r="K90" s="351"/>
      <c r="L90" s="157">
        <f t="shared" si="0"/>
        <v>0</v>
      </c>
    </row>
    <row r="91" spans="1:12">
      <c r="A91" s="149" t="s">
        <v>35</v>
      </c>
      <c r="B91" s="150" t="s">
        <v>310</v>
      </c>
      <c r="C91" s="150"/>
      <c r="D91" s="151" t="s">
        <v>647</v>
      </c>
      <c r="E91" s="152"/>
      <c r="F91" s="153">
        <v>2.65</v>
      </c>
      <c r="G91" s="154" t="s">
        <v>621</v>
      </c>
      <c r="H91" s="155">
        <v>5</v>
      </c>
      <c r="I91" s="156">
        <v>90</v>
      </c>
      <c r="J91" s="156"/>
      <c r="K91" s="351"/>
      <c r="L91" s="157">
        <f t="shared" si="0"/>
        <v>0</v>
      </c>
    </row>
    <row r="92" spans="1:12">
      <c r="A92" s="149" t="s">
        <v>35</v>
      </c>
      <c r="B92" s="150" t="s">
        <v>310</v>
      </c>
      <c r="C92" s="150"/>
      <c r="D92" s="151" t="s">
        <v>440</v>
      </c>
      <c r="E92" s="152"/>
      <c r="F92" s="153">
        <v>3.63</v>
      </c>
      <c r="G92" s="154" t="s">
        <v>621</v>
      </c>
      <c r="H92" s="155">
        <v>5</v>
      </c>
      <c r="I92" s="156">
        <v>90</v>
      </c>
      <c r="J92" s="156"/>
      <c r="K92" s="351"/>
      <c r="L92" s="157">
        <f t="shared" si="0"/>
        <v>0</v>
      </c>
    </row>
    <row r="93" spans="1:12">
      <c r="A93" s="149" t="s">
        <v>35</v>
      </c>
      <c r="B93" s="150" t="s">
        <v>310</v>
      </c>
      <c r="C93" s="150"/>
      <c r="D93" s="151" t="s">
        <v>281</v>
      </c>
      <c r="E93" s="152"/>
      <c r="F93" s="153">
        <v>6.27</v>
      </c>
      <c r="G93" s="154" t="s">
        <v>264</v>
      </c>
      <c r="H93" s="155">
        <v>0.23</v>
      </c>
      <c r="I93" s="156">
        <v>350</v>
      </c>
      <c r="J93" s="156"/>
      <c r="K93" s="351"/>
      <c r="L93" s="157">
        <f t="shared" si="0"/>
        <v>0</v>
      </c>
    </row>
    <row r="94" spans="1:12">
      <c r="A94" s="149" t="s">
        <v>35</v>
      </c>
      <c r="B94" s="150" t="s">
        <v>310</v>
      </c>
      <c r="C94" s="150"/>
      <c r="D94" s="151" t="s">
        <v>654</v>
      </c>
      <c r="E94" s="152"/>
      <c r="F94" s="153">
        <v>10.99</v>
      </c>
      <c r="G94" s="154" t="s">
        <v>264</v>
      </c>
      <c r="H94" s="155">
        <v>5</v>
      </c>
      <c r="I94" s="156">
        <v>350</v>
      </c>
      <c r="J94" s="156" t="s">
        <v>253</v>
      </c>
      <c r="K94" s="351"/>
      <c r="L94" s="157">
        <f t="shared" si="0"/>
        <v>0</v>
      </c>
    </row>
    <row r="95" spans="1:12">
      <c r="A95" s="149" t="s">
        <v>35</v>
      </c>
      <c r="B95" s="150" t="s">
        <v>310</v>
      </c>
      <c r="C95" s="150"/>
      <c r="D95" s="151" t="s">
        <v>648</v>
      </c>
      <c r="E95" s="152"/>
      <c r="F95" s="153">
        <v>11.12</v>
      </c>
      <c r="G95" s="154" t="s">
        <v>621</v>
      </c>
      <c r="H95" s="155">
        <v>5</v>
      </c>
      <c r="I95" s="156">
        <v>280</v>
      </c>
      <c r="J95" s="156"/>
      <c r="K95" s="351"/>
      <c r="L95" s="157">
        <f t="shared" si="0"/>
        <v>0</v>
      </c>
    </row>
    <row r="96" spans="1:12">
      <c r="A96" s="149" t="s">
        <v>35</v>
      </c>
      <c r="B96" s="150" t="s">
        <v>310</v>
      </c>
      <c r="C96" s="150"/>
      <c r="D96" s="151" t="s">
        <v>649</v>
      </c>
      <c r="E96" s="152"/>
      <c r="F96" s="153">
        <v>2.64</v>
      </c>
      <c r="G96" s="154" t="s">
        <v>621</v>
      </c>
      <c r="H96" s="155">
        <v>5</v>
      </c>
      <c r="I96" s="156">
        <v>90</v>
      </c>
      <c r="J96" s="156"/>
      <c r="K96" s="351"/>
      <c r="L96" s="157">
        <f t="shared" si="0"/>
        <v>0</v>
      </c>
    </row>
    <row r="97" spans="1:16">
      <c r="A97" s="149" t="s">
        <v>35</v>
      </c>
      <c r="B97" s="150" t="s">
        <v>310</v>
      </c>
      <c r="C97" s="150"/>
      <c r="D97" s="151" t="s">
        <v>439</v>
      </c>
      <c r="E97" s="152"/>
      <c r="F97" s="153">
        <v>3.61</v>
      </c>
      <c r="G97" s="154" t="s">
        <v>621</v>
      </c>
      <c r="H97" s="155">
        <v>5</v>
      </c>
      <c r="I97" s="156">
        <v>90</v>
      </c>
      <c r="J97" s="156"/>
      <c r="K97" s="351"/>
      <c r="L97" s="157">
        <f t="shared" si="0"/>
        <v>0</v>
      </c>
    </row>
    <row r="98" spans="1:16">
      <c r="A98" s="149" t="s">
        <v>35</v>
      </c>
      <c r="B98" s="150" t="s">
        <v>310</v>
      </c>
      <c r="C98" s="150"/>
      <c r="D98" s="151" t="s">
        <v>342</v>
      </c>
      <c r="E98" s="152"/>
      <c r="F98" s="153">
        <v>1219.73</v>
      </c>
      <c r="G98" s="154" t="s">
        <v>264</v>
      </c>
      <c r="H98" s="155">
        <v>5</v>
      </c>
      <c r="I98" s="391">
        <v>600</v>
      </c>
      <c r="J98" s="156" t="s">
        <v>703</v>
      </c>
      <c r="K98" s="351"/>
      <c r="L98" s="157">
        <f t="shared" si="0"/>
        <v>0</v>
      </c>
    </row>
    <row r="99" spans="1:16">
      <c r="A99" s="149" t="s">
        <v>35</v>
      </c>
      <c r="B99" s="150" t="s">
        <v>310</v>
      </c>
      <c r="C99" s="150"/>
      <c r="D99" s="151" t="s">
        <v>651</v>
      </c>
      <c r="E99" s="152"/>
      <c r="F99" s="153">
        <v>41.96</v>
      </c>
      <c r="G99" s="154" t="s">
        <v>264</v>
      </c>
      <c r="H99" s="155">
        <v>1</v>
      </c>
      <c r="I99" s="156">
        <v>280</v>
      </c>
      <c r="J99" s="156"/>
      <c r="K99" s="351"/>
      <c r="L99" s="157">
        <f t="shared" si="0"/>
        <v>0</v>
      </c>
    </row>
    <row r="100" spans="1:16">
      <c r="A100" s="149" t="s">
        <v>35</v>
      </c>
      <c r="B100" s="150" t="s">
        <v>310</v>
      </c>
      <c r="C100" s="150"/>
      <c r="D100" s="151" t="s">
        <v>652</v>
      </c>
      <c r="E100" s="152"/>
      <c r="F100" s="153">
        <v>40.81</v>
      </c>
      <c r="G100" s="154" t="s">
        <v>264</v>
      </c>
      <c r="H100" s="155">
        <v>1</v>
      </c>
      <c r="I100" s="156">
        <v>280</v>
      </c>
      <c r="J100" s="156"/>
      <c r="K100" s="351"/>
      <c r="L100" s="157">
        <f t="shared" si="0"/>
        <v>0</v>
      </c>
    </row>
    <row r="101" spans="1:16">
      <c r="A101" s="149" t="s">
        <v>35</v>
      </c>
      <c r="B101" s="150" t="s">
        <v>310</v>
      </c>
      <c r="C101" s="150"/>
      <c r="D101" s="151" t="s">
        <v>653</v>
      </c>
      <c r="E101" s="152"/>
      <c r="F101" s="153">
        <v>40.89</v>
      </c>
      <c r="G101" s="154" t="s">
        <v>264</v>
      </c>
      <c r="H101" s="155">
        <v>1</v>
      </c>
      <c r="I101" s="156">
        <v>280</v>
      </c>
      <c r="J101" s="156"/>
      <c r="K101" s="351"/>
      <c r="L101" s="157">
        <f t="shared" si="0"/>
        <v>0</v>
      </c>
    </row>
    <row r="102" spans="1:16">
      <c r="A102" s="149" t="s">
        <v>35</v>
      </c>
      <c r="B102" s="150" t="s">
        <v>310</v>
      </c>
      <c r="C102" s="150"/>
      <c r="D102" s="151" t="s">
        <v>650</v>
      </c>
      <c r="E102" s="152"/>
      <c r="F102" s="153">
        <v>44.68</v>
      </c>
      <c r="G102" s="154" t="s">
        <v>621</v>
      </c>
      <c r="H102" s="155">
        <v>0.02</v>
      </c>
      <c r="I102" s="156">
        <v>350</v>
      </c>
      <c r="J102" s="156"/>
      <c r="K102" s="351"/>
      <c r="L102" s="157">
        <f t="shared" si="0"/>
        <v>0</v>
      </c>
    </row>
    <row r="103" spans="1:16" ht="14.25">
      <c r="A103" s="163"/>
      <c r="B103" s="205"/>
      <c r="C103" s="205"/>
      <c r="D103" s="206"/>
      <c r="E103" s="206"/>
      <c r="F103" s="162">
        <f>SUBTOTAL(9,F43:F102)</f>
        <v>1922.6100000000001</v>
      </c>
      <c r="G103" s="207"/>
      <c r="H103" s="208"/>
      <c r="I103" s="208"/>
      <c r="J103" s="208"/>
      <c r="K103" s="208"/>
      <c r="L103" s="162">
        <f>SUBTOTAL(9,L43:L102)</f>
        <v>0</v>
      </c>
    </row>
    <row r="104" spans="1:16" ht="15" customHeight="1"/>
    <row r="105" spans="1:16" ht="20.25" customHeight="1">
      <c r="C105" s="13"/>
      <c r="G105" s="110"/>
    </row>
    <row r="106" spans="1:16" ht="20.25" customHeight="1">
      <c r="C106" s="14"/>
      <c r="G106" s="110"/>
    </row>
    <row r="107" spans="1:16" ht="20.25" customHeight="1">
      <c r="C107" s="14"/>
      <c r="G107" s="110"/>
    </row>
    <row r="108" spans="1:16" ht="20.25" customHeight="1">
      <c r="C108" s="14"/>
      <c r="G108" s="110"/>
    </row>
    <row r="109" spans="1:16" ht="20.25" customHeight="1">
      <c r="C109" s="14"/>
      <c r="G109" s="110"/>
      <c r="O109" s="161"/>
    </row>
    <row r="110" spans="1:16" ht="20.25" customHeight="1">
      <c r="C110" s="14"/>
      <c r="G110" s="110"/>
    </row>
    <row r="111" spans="1:16" ht="20.25" customHeight="1">
      <c r="C111" s="14"/>
      <c r="G111" s="110"/>
      <c r="P111" s="137"/>
    </row>
    <row r="112" spans="1:16" ht="20.25" customHeight="1">
      <c r="C112" s="14"/>
      <c r="G112" s="110"/>
      <c r="O112" s="137"/>
    </row>
    <row r="113" spans="3:16" ht="20.25" customHeight="1">
      <c r="C113" s="13"/>
      <c r="G113" s="110"/>
    </row>
    <row r="114" spans="3:16" ht="20.25" customHeight="1">
      <c r="C114" s="13"/>
      <c r="G114" s="110"/>
      <c r="O114" s="137"/>
    </row>
    <row r="115" spans="3:16" ht="20.25" customHeight="1">
      <c r="C115" s="13"/>
      <c r="G115" s="110"/>
      <c r="P115" s="137"/>
    </row>
    <row r="116" spans="3:16" ht="14.25" customHeight="1">
      <c r="O116" s="137"/>
    </row>
    <row r="117" spans="3:16" ht="15" customHeight="1">
      <c r="O117" s="137"/>
    </row>
    <row r="118" spans="3:16">
      <c r="P118" s="137"/>
    </row>
    <row r="119" spans="3:16">
      <c r="D119" s="15"/>
      <c r="E119" s="15"/>
      <c r="F119" s="15"/>
      <c r="G119" s="16"/>
      <c r="H119" s="165"/>
    </row>
    <row r="120" spans="3:16">
      <c r="D120" s="14"/>
      <c r="E120" s="14"/>
      <c r="F120" s="17"/>
      <c r="G120" s="18"/>
      <c r="H120" s="165"/>
    </row>
    <row r="121" spans="3:16">
      <c r="D121" s="14"/>
      <c r="E121" s="14"/>
      <c r="F121" s="17"/>
      <c r="G121" s="16"/>
      <c r="H121" s="165"/>
    </row>
    <row r="122" spans="3:16">
      <c r="D122" s="14"/>
      <c r="E122" s="14"/>
      <c r="F122" s="14"/>
      <c r="G122" s="19"/>
      <c r="H122" s="165"/>
    </row>
    <row r="123" spans="3:16" ht="14.25" customHeight="1">
      <c r="D123" s="14"/>
      <c r="E123" s="14"/>
      <c r="F123" s="14"/>
      <c r="G123" s="19"/>
      <c r="H123" s="165"/>
    </row>
    <row r="124" spans="3:16">
      <c r="D124" s="14"/>
      <c r="E124" s="14"/>
      <c r="F124" s="14"/>
      <c r="G124" s="20"/>
      <c r="H124" s="165"/>
    </row>
    <row r="125" spans="3:16">
      <c r="D125" s="14"/>
      <c r="E125" s="14"/>
      <c r="F125" s="14"/>
      <c r="G125" s="21"/>
      <c r="H125" s="165"/>
    </row>
    <row r="126" spans="3:16">
      <c r="D126" s="14"/>
      <c r="E126" s="14"/>
      <c r="F126" s="14"/>
      <c r="G126" s="17"/>
      <c r="H126" s="165"/>
    </row>
    <row r="127" spans="3:16">
      <c r="D127" s="14"/>
      <c r="E127" s="14"/>
      <c r="F127" s="14"/>
      <c r="G127" s="22"/>
      <c r="H127" s="165"/>
    </row>
    <row r="128" spans="3:16">
      <c r="D128" s="14"/>
      <c r="E128" s="14"/>
      <c r="F128" s="14"/>
      <c r="G128" s="21"/>
      <c r="H128" s="165"/>
    </row>
    <row r="129" spans="4:8" ht="15" customHeight="1">
      <c r="D129" s="13"/>
      <c r="E129" s="14"/>
      <c r="F129" s="14"/>
      <c r="G129" s="23"/>
      <c r="H129" s="165"/>
    </row>
    <row r="130" spans="4:8">
      <c r="D130" s="13"/>
      <c r="E130" s="14"/>
      <c r="F130" s="14"/>
      <c r="G130" s="23"/>
      <c r="H130" s="165"/>
    </row>
    <row r="131" spans="4:8">
      <c r="D131" s="13"/>
      <c r="E131" s="14"/>
      <c r="F131" s="14"/>
      <c r="G131" s="23"/>
      <c r="H131" s="165"/>
    </row>
    <row r="132" spans="4:8">
      <c r="D132" s="165"/>
      <c r="E132" s="165"/>
      <c r="F132" s="165"/>
      <c r="G132" s="166"/>
      <c r="H132" s="165"/>
    </row>
    <row r="136" spans="4:8" ht="15" customHeight="1"/>
    <row r="143" spans="4:8" ht="14.25" customHeight="1"/>
    <row r="152" ht="15" customHeight="1"/>
    <row r="160" ht="15" customHeight="1"/>
    <row r="161" spans="7:7">
      <c r="G161" s="110"/>
    </row>
    <row r="162" spans="7:7">
      <c r="G162" s="110"/>
    </row>
    <row r="163" spans="7:7">
      <c r="G163" s="110"/>
    </row>
  </sheetData>
  <sheetProtection algorithmName="SHA-512" hashValue="ebhQ3OInT8BUzidyOUpvj7614n7Hz+mAr4/5moRtfL1PIdgcSzxlte520hZl/3mSd8lLuvcSnYf6f2NHPbquNQ==" saltValue="y4gDk71p9FFTq1eV97M6AA==" spinCount="100000" sheet="1" objects="1" scenarios="1" formatColumns="0" formatRows="0"/>
  <autoFilter ref="A42:L102" xr:uid="{00000000-0009-0000-0000-000005000000}">
    <filterColumn colId="3" showButton="0"/>
    <sortState xmlns:xlrd2="http://schemas.microsoft.com/office/spreadsheetml/2017/richdata2" ref="A31:K284">
      <sortCondition ref="A31:A284"/>
      <sortCondition ref="B31:B284"/>
      <sortCondition ref="C31:C284"/>
    </sortState>
  </autoFilter>
  <mergeCells count="2">
    <mergeCell ref="D42:E42"/>
    <mergeCell ref="I42:J42"/>
  </mergeCells>
  <conditionalFormatting sqref="G122:G131">
    <cfRule type="cellIs" dxfId="5" priority="2" stopIfTrue="1" operator="equal">
      <formula>0</formula>
    </cfRule>
  </conditionalFormatting>
  <conditionalFormatting sqref="K43:K102">
    <cfRule type="expression" dxfId="4" priority="1">
      <formula>$K43&gt;$I43</formula>
    </cfRule>
  </conditionalFormatting>
  <dataValidations count="4">
    <dataValidation type="list" allowBlank="1" showInputMessage="1" showErrorMessage="1" sqref="C16" xr:uid="{9CC770FC-B94D-4BF0-86AF-6837166E599F}">
      <formula1>"vorhanden, nicht vorhanden"</formula1>
    </dataValidation>
    <dataValidation type="list" allowBlank="1" showInputMessage="1" showErrorMessage="1" sqref="C14 C17" xr:uid="{384F1513-DF0E-4132-82B0-A57754361FB6}">
      <formula1>"nicht möglich, möglich, sinnvoll, erforderlich"</formula1>
    </dataValidation>
    <dataValidation type="list" allowBlank="1" showInputMessage="1" showErrorMessage="1" sqref="R20 L20 C12:C13" xr:uid="{9CBF6F22-3AC2-4998-A831-452A4DEA3B84}">
      <formula1>"Ja, Nein"</formula1>
    </dataValidation>
    <dataValidation type="list" allowBlank="1" showInputMessage="1" showErrorMessage="1" sqref="C15" xr:uid="{56D6CF28-DAFA-4C63-BB00-44F812942423}">
      <formula1>"keinen, moderat, normal, stark, sehr stark"</formula1>
    </dataValidation>
  </dataValidations>
  <hyperlinks>
    <hyperlink ref="H42" location="'Inhaltsvz. + Allgm. Hinweise'!A48" display="RH" xr:uid="{12F9B859-EDB1-4566-A4CA-E5D535CA55A1}"/>
    <hyperlink ref="I42" location="'Inhaltsvz. + Allgm. Hinweise'!A37" display="max. RL m²/ Std. *1/*2" xr:uid="{6BCA3732-8195-4E80-A13E-0E5C2B5C7B5F}"/>
    <hyperlink ref="L42" location="'Inhaltsvz. + Allgm. Hinweise'!A46" display="Wö-AZ" xr:uid="{71B0B43A-D294-4C1A-A9BF-38D3418D0A30}"/>
    <hyperlink ref="I42:J42" location="'Inhaltsvz. + Allgm. Hinweise'!A40" display="'Inhaltsvz. + Allgm. Hinweise'!A40" xr:uid="{66403724-7773-4F0A-B74A-D3AA8AE87988}"/>
  </hyperlinks>
  <printOptions horizontalCentered="1"/>
  <pageMargins left="0.9055118110236221" right="0.23622047244094491" top="1.0236220472440944" bottom="0.39370078740157483" header="0.19685039370078741" footer="0.19685039370078741"/>
  <pageSetup paperSize="9" scale="65"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043D4-8C1D-4286-B707-2BB3C3E83E7A}">
  <sheetPr>
    <pageSetUpPr fitToPage="1"/>
  </sheetPr>
  <dimension ref="A1:T123"/>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9.85546875"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9.85546875" style="110" customWidth="1"/>
    <col min="12" max="12" width="11.140625" style="110" bestFit="1"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590</v>
      </c>
      <c r="F3" s="363" t="s">
        <v>618</v>
      </c>
      <c r="G3" s="117"/>
      <c r="H3" s="117"/>
      <c r="I3" s="117"/>
      <c r="J3" s="117"/>
      <c r="K3" s="117"/>
      <c r="L3" s="366" t="s">
        <v>286</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3" t="s">
        <v>232</v>
      </c>
      <c r="D7" s="3"/>
      <c r="E7" s="3"/>
      <c r="F7" s="321"/>
      <c r="G7" s="321"/>
      <c r="H7" s="321"/>
      <c r="I7" s="321"/>
      <c r="J7" s="321"/>
      <c r="K7" s="321"/>
      <c r="L7" s="321"/>
    </row>
    <row r="8" spans="1:19" ht="15" customHeight="1">
      <c r="A8" s="126" t="s">
        <v>177</v>
      </c>
      <c r="B8" s="125"/>
      <c r="C8" s="3" t="s">
        <v>299</v>
      </c>
      <c r="D8" s="3"/>
      <c r="E8" s="4" t="s">
        <v>196</v>
      </c>
      <c r="F8" s="322"/>
      <c r="G8" s="322"/>
      <c r="H8" s="322"/>
      <c r="I8" s="322"/>
      <c r="J8" s="322"/>
      <c r="K8" s="322"/>
      <c r="L8" s="322"/>
    </row>
    <row r="9" spans="1:19" ht="15" customHeight="1">
      <c r="A9" s="126" t="s">
        <v>214</v>
      </c>
      <c r="B9" s="127"/>
      <c r="C9" s="135" t="s">
        <v>178</v>
      </c>
      <c r="D9" s="4"/>
      <c r="E9" s="4"/>
      <c r="F9" s="322"/>
      <c r="G9" s="322"/>
      <c r="H9" s="322"/>
      <c r="I9" s="322"/>
      <c r="J9" s="322"/>
      <c r="K9" s="322"/>
      <c r="L9" s="322"/>
    </row>
    <row r="10" spans="1:19" ht="15" customHeight="1">
      <c r="A10" s="126" t="s">
        <v>215</v>
      </c>
      <c r="B10" s="127"/>
      <c r="C10" s="4" t="s">
        <v>178</v>
      </c>
      <c r="D10" s="4"/>
      <c r="E10" s="4"/>
      <c r="F10" s="322"/>
      <c r="G10" s="322"/>
      <c r="H10" s="322"/>
      <c r="I10" s="322"/>
      <c r="J10" s="322"/>
      <c r="K10" s="322"/>
      <c r="L10" s="322"/>
    </row>
    <row r="11" spans="1:19" ht="15" customHeight="1">
      <c r="A11" s="126" t="s">
        <v>216</v>
      </c>
      <c r="B11" s="127"/>
      <c r="C11" s="477" t="s">
        <v>300</v>
      </c>
      <c r="D11" s="367"/>
      <c r="E11" s="477" t="s">
        <v>301</v>
      </c>
      <c r="F11" s="322"/>
      <c r="G11" s="322"/>
      <c r="H11" s="322"/>
      <c r="I11" s="322"/>
      <c r="J11" s="322"/>
      <c r="K11" s="322"/>
      <c r="L11" s="322"/>
    </row>
    <row r="12" spans="1:19">
      <c r="A12" s="110" t="s">
        <v>169</v>
      </c>
      <c r="B12" s="127"/>
      <c r="C12" s="135" t="s">
        <v>195</v>
      </c>
      <c r="D12" s="4"/>
      <c r="E12" s="4" t="s">
        <v>222</v>
      </c>
      <c r="F12" s="322"/>
      <c r="G12" s="322"/>
      <c r="H12" s="322"/>
      <c r="I12" s="322"/>
      <c r="J12" s="322"/>
      <c r="K12" s="322"/>
      <c r="L12" s="322"/>
    </row>
    <row r="13" spans="1:19">
      <c r="A13" s="126" t="s">
        <v>121</v>
      </c>
      <c r="B13" s="127"/>
      <c r="C13" s="135" t="s">
        <v>221</v>
      </c>
      <c r="D13" s="367"/>
      <c r="E13" s="367"/>
      <c r="F13" s="322"/>
      <c r="G13" s="322"/>
      <c r="H13" s="322"/>
      <c r="I13" s="322"/>
      <c r="J13" s="322"/>
      <c r="K13" s="322"/>
      <c r="L13" s="322"/>
    </row>
    <row r="14" spans="1:19">
      <c r="A14" s="126" t="s">
        <v>181</v>
      </c>
      <c r="B14" s="127"/>
      <c r="C14" s="4" t="s">
        <v>179</v>
      </c>
      <c r="D14" s="494"/>
      <c r="E14" s="4" t="s">
        <v>620</v>
      </c>
      <c r="F14" s="322"/>
      <c r="G14" s="322"/>
      <c r="H14" s="322"/>
      <c r="I14" s="322"/>
      <c r="J14" s="322"/>
      <c r="K14" s="322"/>
      <c r="L14" s="322"/>
    </row>
    <row r="15" spans="1:19">
      <c r="A15" s="126" t="s">
        <v>122</v>
      </c>
      <c r="B15" s="127"/>
      <c r="C15" s="4" t="s">
        <v>123</v>
      </c>
      <c r="D15" s="367"/>
      <c r="E15" s="367"/>
      <c r="F15" s="322"/>
      <c r="G15" s="322"/>
      <c r="H15" s="322"/>
      <c r="I15" s="322"/>
      <c r="J15" s="322"/>
      <c r="K15" s="322"/>
      <c r="L15" s="322"/>
    </row>
    <row r="16" spans="1:19">
      <c r="A16" s="126" t="s">
        <v>124</v>
      </c>
      <c r="B16" s="127"/>
      <c r="C16" s="4" t="s">
        <v>125</v>
      </c>
      <c r="D16" s="367"/>
      <c r="E16" s="4" t="s">
        <v>663</v>
      </c>
      <c r="F16" s="326"/>
      <c r="G16" s="326"/>
      <c r="H16" s="326"/>
      <c r="I16" s="326"/>
      <c r="J16" s="326"/>
      <c r="K16" s="326"/>
      <c r="L16" s="326"/>
    </row>
    <row r="17" spans="1:20">
      <c r="A17" s="126" t="s">
        <v>180</v>
      </c>
      <c r="B17" s="128"/>
      <c r="C17" s="4" t="s">
        <v>179</v>
      </c>
      <c r="D17" s="367"/>
      <c r="E17" s="367"/>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ROUND(L63,2)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F63</f>
        <v>543.27</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2" t="s">
        <v>303</v>
      </c>
      <c r="J42" s="533"/>
      <c r="K42" s="146" t="s">
        <v>250</v>
      </c>
      <c r="L42" s="357" t="s">
        <v>34</v>
      </c>
      <c r="N42" s="147"/>
      <c r="S42" s="148"/>
    </row>
    <row r="43" spans="1:20">
      <c r="A43" s="149" t="s">
        <v>286</v>
      </c>
      <c r="B43" s="150" t="s">
        <v>310</v>
      </c>
      <c r="C43" s="150"/>
      <c r="D43" s="151" t="s">
        <v>668</v>
      </c>
      <c r="E43" s="152"/>
      <c r="F43" s="153">
        <v>27.69</v>
      </c>
      <c r="G43" s="154" t="s">
        <v>264</v>
      </c>
      <c r="H43" s="155">
        <v>5</v>
      </c>
      <c r="I43" s="156">
        <v>350</v>
      </c>
      <c r="J43" s="156" t="s">
        <v>253</v>
      </c>
      <c r="K43" s="351"/>
      <c r="L43" s="157">
        <f t="shared" ref="L43:L62" si="0">IF(K43,F43*H43/K43,0)</f>
        <v>0</v>
      </c>
      <c r="O43" s="158"/>
      <c r="P43" s="159"/>
      <c r="Q43" s="158"/>
      <c r="R43" s="160"/>
      <c r="S43" s="110"/>
    </row>
    <row r="44" spans="1:20">
      <c r="A44" s="149" t="s">
        <v>286</v>
      </c>
      <c r="B44" s="150" t="s">
        <v>310</v>
      </c>
      <c r="C44" s="150"/>
      <c r="D44" s="151" t="s">
        <v>390</v>
      </c>
      <c r="E44" s="152"/>
      <c r="F44" s="153">
        <v>5.54</v>
      </c>
      <c r="G44" s="154" t="s">
        <v>261</v>
      </c>
      <c r="H44" s="155">
        <v>5</v>
      </c>
      <c r="I44" s="156">
        <v>90</v>
      </c>
      <c r="J44" s="156"/>
      <c r="K44" s="351"/>
      <c r="L44" s="157">
        <f t="shared" si="0"/>
        <v>0</v>
      </c>
      <c r="O44" s="158"/>
      <c r="P44" s="159"/>
      <c r="Q44" s="158"/>
      <c r="R44" s="160"/>
    </row>
    <row r="45" spans="1:20">
      <c r="A45" s="149" t="s">
        <v>286</v>
      </c>
      <c r="B45" s="150" t="s">
        <v>310</v>
      </c>
      <c r="C45" s="150"/>
      <c r="D45" s="151" t="s">
        <v>356</v>
      </c>
      <c r="E45" s="152"/>
      <c r="F45" s="153">
        <v>5.13</v>
      </c>
      <c r="G45" s="154" t="s">
        <v>261</v>
      </c>
      <c r="H45" s="155">
        <v>5</v>
      </c>
      <c r="I45" s="156">
        <v>90</v>
      </c>
      <c r="J45" s="156"/>
      <c r="K45" s="351"/>
      <c r="L45" s="157">
        <f t="shared" si="0"/>
        <v>0</v>
      </c>
      <c r="O45" s="158"/>
      <c r="P45" s="159"/>
      <c r="Q45" s="158"/>
      <c r="R45" s="160"/>
    </row>
    <row r="46" spans="1:20">
      <c r="A46" s="149" t="s">
        <v>286</v>
      </c>
      <c r="B46" s="150" t="s">
        <v>310</v>
      </c>
      <c r="C46" s="150"/>
      <c r="D46" s="151" t="s">
        <v>388</v>
      </c>
      <c r="E46" s="152"/>
      <c r="F46" s="153">
        <v>1.74</v>
      </c>
      <c r="G46" s="154" t="s">
        <v>261</v>
      </c>
      <c r="H46" s="155">
        <v>5</v>
      </c>
      <c r="I46" s="156">
        <v>90</v>
      </c>
      <c r="J46" s="156"/>
      <c r="K46" s="351"/>
      <c r="L46" s="157">
        <f t="shared" si="0"/>
        <v>0</v>
      </c>
    </row>
    <row r="47" spans="1:20">
      <c r="A47" s="149" t="s">
        <v>286</v>
      </c>
      <c r="B47" s="150" t="s">
        <v>310</v>
      </c>
      <c r="C47" s="150"/>
      <c r="D47" s="151" t="s">
        <v>319</v>
      </c>
      <c r="E47" s="152"/>
      <c r="F47" s="153">
        <v>23.82</v>
      </c>
      <c r="G47" s="154" t="s">
        <v>261</v>
      </c>
      <c r="H47" s="155">
        <v>5</v>
      </c>
      <c r="I47" s="156">
        <v>280</v>
      </c>
      <c r="J47" s="156"/>
      <c r="K47" s="351"/>
      <c r="L47" s="157">
        <f t="shared" si="0"/>
        <v>0</v>
      </c>
    </row>
    <row r="48" spans="1:20">
      <c r="A48" s="149" t="s">
        <v>286</v>
      </c>
      <c r="B48" s="150" t="s">
        <v>310</v>
      </c>
      <c r="C48" s="150"/>
      <c r="D48" s="151" t="s">
        <v>664</v>
      </c>
      <c r="E48" s="152"/>
      <c r="F48" s="153">
        <v>8.0299999999999994</v>
      </c>
      <c r="G48" s="154" t="s">
        <v>261</v>
      </c>
      <c r="H48" s="155">
        <v>5</v>
      </c>
      <c r="I48" s="156">
        <v>90</v>
      </c>
      <c r="J48" s="156"/>
      <c r="K48" s="351"/>
      <c r="L48" s="157">
        <f t="shared" si="0"/>
        <v>0</v>
      </c>
    </row>
    <row r="49" spans="1:12">
      <c r="A49" s="149" t="s">
        <v>286</v>
      </c>
      <c r="B49" s="150" t="s">
        <v>310</v>
      </c>
      <c r="C49" s="150"/>
      <c r="D49" s="151" t="s">
        <v>623</v>
      </c>
      <c r="E49" s="152"/>
      <c r="F49" s="153">
        <v>13.36</v>
      </c>
      <c r="G49" s="154" t="s">
        <v>261</v>
      </c>
      <c r="H49" s="155">
        <v>5</v>
      </c>
      <c r="I49" s="156">
        <v>90</v>
      </c>
      <c r="J49" s="156"/>
      <c r="K49" s="351"/>
      <c r="L49" s="157">
        <f t="shared" si="0"/>
        <v>0</v>
      </c>
    </row>
    <row r="50" spans="1:12">
      <c r="A50" s="369" t="s">
        <v>286</v>
      </c>
      <c r="B50" s="370" t="s">
        <v>310</v>
      </c>
      <c r="C50" s="370"/>
      <c r="D50" s="371" t="s">
        <v>669</v>
      </c>
      <c r="E50" s="372"/>
      <c r="F50" s="373">
        <v>0</v>
      </c>
      <c r="G50" s="374" t="s">
        <v>261</v>
      </c>
      <c r="H50" s="375">
        <v>0</v>
      </c>
      <c r="I50" s="364">
        <v>280</v>
      </c>
      <c r="J50" s="364"/>
      <c r="K50" s="492"/>
      <c r="L50" s="365">
        <f t="shared" si="0"/>
        <v>0</v>
      </c>
    </row>
    <row r="51" spans="1:12">
      <c r="A51" s="149" t="s">
        <v>286</v>
      </c>
      <c r="B51" s="150" t="s">
        <v>310</v>
      </c>
      <c r="C51" s="150"/>
      <c r="D51" s="151" t="s">
        <v>322</v>
      </c>
      <c r="E51" s="152"/>
      <c r="F51" s="153">
        <v>15.23</v>
      </c>
      <c r="G51" s="154" t="s">
        <v>261</v>
      </c>
      <c r="H51" s="155">
        <v>5</v>
      </c>
      <c r="I51" s="156">
        <v>280</v>
      </c>
      <c r="J51" s="156"/>
      <c r="K51" s="351"/>
      <c r="L51" s="157">
        <f t="shared" si="0"/>
        <v>0</v>
      </c>
    </row>
    <row r="52" spans="1:12">
      <c r="A52" s="149" t="s">
        <v>286</v>
      </c>
      <c r="B52" s="150" t="s">
        <v>310</v>
      </c>
      <c r="C52" s="150"/>
      <c r="D52" s="151" t="s">
        <v>665</v>
      </c>
      <c r="E52" s="152"/>
      <c r="F52" s="153">
        <v>8.0299999999999994</v>
      </c>
      <c r="G52" s="154" t="s">
        <v>261</v>
      </c>
      <c r="H52" s="155">
        <v>5</v>
      </c>
      <c r="I52" s="156">
        <v>90</v>
      </c>
      <c r="J52" s="156"/>
      <c r="K52" s="351"/>
      <c r="L52" s="157">
        <f t="shared" si="0"/>
        <v>0</v>
      </c>
    </row>
    <row r="53" spans="1:12">
      <c r="A53" s="149" t="s">
        <v>286</v>
      </c>
      <c r="B53" s="150" t="s">
        <v>310</v>
      </c>
      <c r="C53" s="150"/>
      <c r="D53" s="151" t="s">
        <v>626</v>
      </c>
      <c r="E53" s="152"/>
      <c r="F53" s="153">
        <v>13.37</v>
      </c>
      <c r="G53" s="154" t="s">
        <v>261</v>
      </c>
      <c r="H53" s="155">
        <v>5</v>
      </c>
      <c r="I53" s="156">
        <v>90</v>
      </c>
      <c r="J53" s="156"/>
      <c r="K53" s="351"/>
      <c r="L53" s="157">
        <f t="shared" si="0"/>
        <v>0</v>
      </c>
    </row>
    <row r="54" spans="1:12">
      <c r="A54" s="369" t="s">
        <v>286</v>
      </c>
      <c r="B54" s="370" t="s">
        <v>310</v>
      </c>
      <c r="C54" s="370"/>
      <c r="D54" s="371" t="s">
        <v>670</v>
      </c>
      <c r="E54" s="372"/>
      <c r="F54" s="373">
        <v>0</v>
      </c>
      <c r="G54" s="374" t="s">
        <v>333</v>
      </c>
      <c r="H54" s="375">
        <v>0</v>
      </c>
      <c r="I54" s="364">
        <v>200</v>
      </c>
      <c r="J54" s="364"/>
      <c r="K54" s="492"/>
      <c r="L54" s="365">
        <f t="shared" si="0"/>
        <v>0</v>
      </c>
    </row>
    <row r="55" spans="1:12">
      <c r="A55" s="149" t="s">
        <v>286</v>
      </c>
      <c r="B55" s="150" t="s">
        <v>310</v>
      </c>
      <c r="C55" s="150"/>
      <c r="D55" s="151" t="s">
        <v>370</v>
      </c>
      <c r="E55" s="152"/>
      <c r="F55" s="153">
        <v>10.81</v>
      </c>
      <c r="G55" s="154" t="s">
        <v>264</v>
      </c>
      <c r="H55" s="155">
        <v>5</v>
      </c>
      <c r="I55" s="156">
        <v>280</v>
      </c>
      <c r="J55" s="156"/>
      <c r="K55" s="351"/>
      <c r="L55" s="157">
        <f t="shared" si="0"/>
        <v>0</v>
      </c>
    </row>
    <row r="56" spans="1:12">
      <c r="A56" s="149" t="s">
        <v>286</v>
      </c>
      <c r="B56" s="150" t="s">
        <v>310</v>
      </c>
      <c r="C56" s="150"/>
      <c r="D56" s="151" t="s">
        <v>671</v>
      </c>
      <c r="E56" s="152"/>
      <c r="F56" s="153">
        <v>7.33</v>
      </c>
      <c r="G56" s="154" t="s">
        <v>261</v>
      </c>
      <c r="H56" s="155">
        <v>0.23</v>
      </c>
      <c r="I56" s="156">
        <v>350</v>
      </c>
      <c r="J56" s="156"/>
      <c r="K56" s="351"/>
      <c r="L56" s="157">
        <f t="shared" si="0"/>
        <v>0</v>
      </c>
    </row>
    <row r="57" spans="1:12">
      <c r="A57" s="149" t="s">
        <v>286</v>
      </c>
      <c r="B57" s="150" t="s">
        <v>310</v>
      </c>
      <c r="C57" s="150"/>
      <c r="D57" s="151" t="s">
        <v>342</v>
      </c>
      <c r="E57" s="152"/>
      <c r="F57" s="153">
        <v>351.66</v>
      </c>
      <c r="G57" s="154" t="s">
        <v>264</v>
      </c>
      <c r="H57" s="155">
        <v>5</v>
      </c>
      <c r="I57" s="156">
        <v>600</v>
      </c>
      <c r="J57" s="156" t="s">
        <v>703</v>
      </c>
      <c r="K57" s="351"/>
      <c r="L57" s="157">
        <f t="shared" si="0"/>
        <v>0</v>
      </c>
    </row>
    <row r="58" spans="1:12">
      <c r="A58" s="369" t="s">
        <v>286</v>
      </c>
      <c r="B58" s="370" t="s">
        <v>310</v>
      </c>
      <c r="C58" s="370"/>
      <c r="D58" s="371" t="s">
        <v>672</v>
      </c>
      <c r="E58" s="372"/>
      <c r="F58" s="373">
        <v>0</v>
      </c>
      <c r="G58" s="374" t="s">
        <v>264</v>
      </c>
      <c r="H58" s="375">
        <v>0</v>
      </c>
      <c r="I58" s="364">
        <v>280</v>
      </c>
      <c r="J58" s="364"/>
      <c r="K58" s="492"/>
      <c r="L58" s="365">
        <f t="shared" si="0"/>
        <v>0</v>
      </c>
    </row>
    <row r="59" spans="1:12">
      <c r="A59" s="149" t="s">
        <v>286</v>
      </c>
      <c r="B59" s="150" t="s">
        <v>310</v>
      </c>
      <c r="C59" s="150"/>
      <c r="D59" s="151" t="s">
        <v>666</v>
      </c>
      <c r="E59" s="152"/>
      <c r="F59" s="153">
        <v>6.83</v>
      </c>
      <c r="G59" s="154" t="s">
        <v>264</v>
      </c>
      <c r="H59" s="155">
        <v>1</v>
      </c>
      <c r="I59" s="156">
        <v>280</v>
      </c>
      <c r="J59" s="156"/>
      <c r="K59" s="351"/>
      <c r="L59" s="157">
        <f t="shared" si="0"/>
        <v>0</v>
      </c>
    </row>
    <row r="60" spans="1:12">
      <c r="A60" s="149" t="s">
        <v>286</v>
      </c>
      <c r="B60" s="150" t="s">
        <v>310</v>
      </c>
      <c r="C60" s="150"/>
      <c r="D60" s="151" t="s">
        <v>667</v>
      </c>
      <c r="E60" s="152"/>
      <c r="F60" s="153">
        <v>33.770000000000003</v>
      </c>
      <c r="G60" s="154" t="s">
        <v>264</v>
      </c>
      <c r="H60" s="155">
        <v>1</v>
      </c>
      <c r="I60" s="156">
        <v>280</v>
      </c>
      <c r="J60" s="156"/>
      <c r="K60" s="351"/>
      <c r="L60" s="157">
        <f t="shared" si="0"/>
        <v>0</v>
      </c>
    </row>
    <row r="61" spans="1:12">
      <c r="A61" s="149" t="s">
        <v>286</v>
      </c>
      <c r="B61" s="150" t="s">
        <v>310</v>
      </c>
      <c r="C61" s="150"/>
      <c r="D61" s="151" t="s">
        <v>667</v>
      </c>
      <c r="E61" s="152"/>
      <c r="F61" s="153">
        <v>10.93</v>
      </c>
      <c r="G61" s="154" t="s">
        <v>264</v>
      </c>
      <c r="H61" s="155">
        <v>1</v>
      </c>
      <c r="I61" s="156">
        <v>280</v>
      </c>
      <c r="J61" s="156"/>
      <c r="K61" s="351"/>
      <c r="L61" s="157">
        <f t="shared" si="0"/>
        <v>0</v>
      </c>
    </row>
    <row r="62" spans="1:12">
      <c r="A62" s="369" t="s">
        <v>286</v>
      </c>
      <c r="B62" s="370" t="s">
        <v>310</v>
      </c>
      <c r="C62" s="370"/>
      <c r="D62" s="371" t="s">
        <v>673</v>
      </c>
      <c r="E62" s="372"/>
      <c r="F62" s="373">
        <v>0</v>
      </c>
      <c r="G62" s="374" t="s">
        <v>261</v>
      </c>
      <c r="H62" s="375">
        <v>0</v>
      </c>
      <c r="I62" s="364">
        <v>280</v>
      </c>
      <c r="J62" s="364"/>
      <c r="K62" s="492"/>
      <c r="L62" s="365">
        <f t="shared" si="0"/>
        <v>0</v>
      </c>
    </row>
    <row r="63" spans="1:12" ht="14.25">
      <c r="A63" s="163"/>
      <c r="B63" s="205"/>
      <c r="C63" s="205"/>
      <c r="D63" s="206"/>
      <c r="E63" s="206"/>
      <c r="F63" s="162">
        <f>SUBTOTAL(9,F43:F62)</f>
        <v>543.27</v>
      </c>
      <c r="G63" s="207"/>
      <c r="H63" s="208"/>
      <c r="I63" s="208"/>
      <c r="J63" s="208"/>
      <c r="K63" s="208"/>
      <c r="L63" s="162">
        <f>SUBTOTAL(9,L43:L62)</f>
        <v>0</v>
      </c>
    </row>
    <row r="64" spans="1:12" ht="15" customHeight="1"/>
    <row r="65" spans="3:16" ht="20.25" customHeight="1">
      <c r="C65" s="13"/>
      <c r="G65" s="110"/>
    </row>
    <row r="66" spans="3:16" ht="20.25" customHeight="1">
      <c r="C66" s="14"/>
      <c r="G66" s="110"/>
    </row>
    <row r="67" spans="3:16" ht="20.25" customHeight="1">
      <c r="C67" s="14"/>
      <c r="G67" s="110"/>
    </row>
    <row r="68" spans="3:16" ht="20.25" customHeight="1">
      <c r="C68" s="14"/>
      <c r="G68" s="110"/>
    </row>
    <row r="69" spans="3:16" ht="20.25" customHeight="1">
      <c r="C69" s="14"/>
      <c r="G69" s="110"/>
      <c r="O69" s="161"/>
    </row>
    <row r="70" spans="3:16" ht="20.25" customHeight="1">
      <c r="C70" s="14"/>
      <c r="G70" s="110"/>
    </row>
    <row r="71" spans="3:16" ht="20.25" customHeight="1">
      <c r="C71" s="14"/>
      <c r="G71" s="110"/>
      <c r="P71" s="137"/>
    </row>
    <row r="72" spans="3:16" ht="20.25" customHeight="1">
      <c r="C72" s="14"/>
      <c r="G72" s="110"/>
      <c r="O72" s="137"/>
    </row>
    <row r="73" spans="3:16" ht="20.25" customHeight="1">
      <c r="C73" s="13"/>
      <c r="G73" s="110"/>
    </row>
    <row r="74" spans="3:16" ht="20.25" customHeight="1">
      <c r="C74" s="13"/>
      <c r="G74" s="110"/>
      <c r="O74" s="137"/>
    </row>
    <row r="75" spans="3:16" ht="20.25" customHeight="1">
      <c r="C75" s="13"/>
      <c r="G75" s="110"/>
      <c r="P75" s="137"/>
    </row>
    <row r="76" spans="3:16" ht="14.25" customHeight="1">
      <c r="O76" s="137"/>
    </row>
    <row r="77" spans="3:16" ht="15" customHeight="1">
      <c r="O77" s="137"/>
    </row>
    <row r="78" spans="3:16">
      <c r="P78" s="137"/>
    </row>
    <row r="79" spans="3:16">
      <c r="D79" s="15"/>
      <c r="E79" s="15"/>
      <c r="F79" s="15"/>
      <c r="G79" s="16"/>
      <c r="H79" s="165"/>
    </row>
    <row r="80" spans="3:16">
      <c r="D80" s="14"/>
      <c r="E80" s="14"/>
      <c r="F80" s="17"/>
      <c r="G80" s="18"/>
      <c r="H80" s="165"/>
    </row>
    <row r="81" spans="4:8">
      <c r="D81" s="14"/>
      <c r="E81" s="14"/>
      <c r="F81" s="17"/>
      <c r="G81" s="16"/>
      <c r="H81" s="165"/>
    </row>
    <row r="82" spans="4:8">
      <c r="D82" s="14"/>
      <c r="E82" s="14"/>
      <c r="F82" s="14"/>
      <c r="G82" s="19"/>
      <c r="H82" s="165"/>
    </row>
    <row r="83" spans="4:8" ht="14.25" customHeight="1">
      <c r="D83" s="14"/>
      <c r="E83" s="14"/>
      <c r="F83" s="14"/>
      <c r="G83" s="19"/>
      <c r="H83" s="165"/>
    </row>
    <row r="84" spans="4:8">
      <c r="D84" s="14"/>
      <c r="E84" s="14"/>
      <c r="F84" s="14"/>
      <c r="G84" s="20"/>
      <c r="H84" s="165"/>
    </row>
    <row r="85" spans="4:8">
      <c r="D85" s="14"/>
      <c r="E85" s="14"/>
      <c r="F85" s="14"/>
      <c r="G85" s="21"/>
      <c r="H85" s="165"/>
    </row>
    <row r="86" spans="4:8">
      <c r="D86" s="14"/>
      <c r="E86" s="14"/>
      <c r="F86" s="14"/>
      <c r="G86" s="17"/>
      <c r="H86" s="165"/>
    </row>
    <row r="87" spans="4:8">
      <c r="D87" s="14"/>
      <c r="E87" s="14"/>
      <c r="F87" s="14"/>
      <c r="G87" s="22"/>
      <c r="H87" s="165"/>
    </row>
    <row r="88" spans="4:8">
      <c r="D88" s="14"/>
      <c r="E88" s="14"/>
      <c r="F88" s="14"/>
      <c r="G88" s="21"/>
      <c r="H88" s="165"/>
    </row>
    <row r="89" spans="4:8" ht="15" customHeight="1">
      <c r="D89" s="13"/>
      <c r="E89" s="14"/>
      <c r="F89" s="14"/>
      <c r="G89" s="23"/>
      <c r="H89" s="165"/>
    </row>
    <row r="90" spans="4:8">
      <c r="D90" s="13"/>
      <c r="E90" s="14"/>
      <c r="F90" s="14"/>
      <c r="G90" s="23"/>
      <c r="H90" s="165"/>
    </row>
    <row r="91" spans="4:8">
      <c r="D91" s="13"/>
      <c r="E91" s="14"/>
      <c r="F91" s="14"/>
      <c r="G91" s="23"/>
      <c r="H91" s="165"/>
    </row>
    <row r="92" spans="4:8">
      <c r="D92" s="165"/>
      <c r="E92" s="165"/>
      <c r="F92" s="165"/>
      <c r="G92" s="166"/>
      <c r="H92" s="165"/>
    </row>
    <row r="96" spans="4:8" ht="15" customHeight="1"/>
    <row r="103" ht="14.25" customHeight="1"/>
    <row r="112" ht="15" customHeight="1"/>
    <row r="120" spans="7:7" ht="15" customHeight="1"/>
    <row r="121" spans="7:7">
      <c r="G121" s="110"/>
    </row>
    <row r="122" spans="7:7">
      <c r="G122" s="110"/>
    </row>
    <row r="123" spans="7:7">
      <c r="G123" s="110"/>
    </row>
  </sheetData>
  <sheetProtection algorithmName="SHA-512" hashValue="Eq64MCR4Sh2/ROvZmnUXEqLNHaVPtqERRTzg7nDuoSzr6DB7zYls62eUHRQ3gRrOxN7HSj5JORShGr/ieXys8g==" saltValue="a8wvadGwE0E+80gbksVoUA==" spinCount="100000" sheet="1" objects="1" scenarios="1" formatColumns="0" formatRows="0"/>
  <autoFilter ref="A42:L63" xr:uid="{00000000-0009-0000-0000-000005000000}">
    <filterColumn colId="3" showButton="0"/>
    <sortState xmlns:xlrd2="http://schemas.microsoft.com/office/spreadsheetml/2017/richdata2" ref="A31:K244">
      <sortCondition ref="A31:A244"/>
      <sortCondition ref="B31:B244"/>
      <sortCondition ref="C31:C244"/>
    </sortState>
  </autoFilter>
  <mergeCells count="2">
    <mergeCell ref="D42:E42"/>
    <mergeCell ref="I42:J42"/>
  </mergeCells>
  <conditionalFormatting sqref="G82:G91">
    <cfRule type="cellIs" dxfId="3" priority="2" stopIfTrue="1" operator="equal">
      <formula>0</formula>
    </cfRule>
  </conditionalFormatting>
  <conditionalFormatting sqref="K43:K62">
    <cfRule type="expression" dxfId="2" priority="1">
      <formula>$K43&gt;$I43</formula>
    </cfRule>
  </conditionalFormatting>
  <dataValidations count="4">
    <dataValidation type="list" allowBlank="1" showInputMessage="1" showErrorMessage="1" sqref="C16" xr:uid="{F6A3A845-C4EC-4408-936B-4F32EC21396A}">
      <formula1>"vorhanden, nicht vorhanden"</formula1>
    </dataValidation>
    <dataValidation type="list" allowBlank="1" showInputMessage="1" showErrorMessage="1" sqref="C14 C17" xr:uid="{1F8C8522-A9AD-458A-AD99-0EF0A02E4F28}">
      <formula1>"nicht möglich, möglich, sinnvoll, erforderlich"</formula1>
    </dataValidation>
    <dataValidation type="list" allowBlank="1" showInputMessage="1" showErrorMessage="1" sqref="R20 L20 C12:C13" xr:uid="{7CF06AB7-A561-4ECD-8601-3E8ED5671F32}">
      <formula1>"Ja, Nein"</formula1>
    </dataValidation>
    <dataValidation type="list" allowBlank="1" showInputMessage="1" showErrorMessage="1" sqref="C15" xr:uid="{64A3FEC5-4CE4-4EF0-BD2D-03D6A38D1932}">
      <formula1>"keinen, moderat, normal, stark, sehr stark"</formula1>
    </dataValidation>
  </dataValidations>
  <hyperlinks>
    <hyperlink ref="H42" location="'Inhaltsvz. + Allgm. Hinweise'!A48" display="RH" xr:uid="{CFC915D0-8A1D-418D-A305-AD49E2599A24}"/>
    <hyperlink ref="I42" location="'Inhaltsvz. + Allgm. Hinweise'!A37" display="max. RL m²/ Std. *1/*2" xr:uid="{EFD02BD7-004B-4593-B003-E2659D3C1F11}"/>
    <hyperlink ref="L42" location="'Inhaltsvz. + Allgm. Hinweise'!A46" display="Wö-AZ" xr:uid="{E00DE40B-425A-4ABE-B318-1F99B63425B0}"/>
    <hyperlink ref="I42:J42" location="'Inhaltsvz. + Allgm. Hinweise'!A40" display="'Inhaltsvz. + Allgm. Hinweise'!A40" xr:uid="{4745CD60-3805-4E42-A658-346477CDAFB2}"/>
  </hyperlinks>
  <printOptions horizontalCentered="1"/>
  <pageMargins left="0.9055118110236221" right="0.23622047244094491" top="1.0236220472440944" bottom="0.39370078740157483" header="0.19685039370078741" footer="0.19685039370078741"/>
  <pageSetup paperSize="9" scale="65"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E2DD8-0F98-4296-A3D8-63C4171FE4D4}">
  <dimension ref="A1:T119"/>
  <sheetViews>
    <sheetView showGridLines="0" zoomScaleNormal="100" zoomScaleSheetLayoutView="25" workbookViewId="0">
      <selection activeCell="C1" sqref="C1"/>
    </sheetView>
  </sheetViews>
  <sheetFormatPr baseColWidth="10" defaultColWidth="11" defaultRowHeight="12.75"/>
  <cols>
    <col min="1" max="1" width="20.85546875" style="110" customWidth="1"/>
    <col min="2" max="2" width="9.5703125" style="110" customWidth="1"/>
    <col min="3" max="3" width="7.140625" style="110" customWidth="1"/>
    <col min="4" max="4" width="13" style="110" customWidth="1"/>
    <col min="5" max="5" width="12.85546875" style="110" customWidth="1"/>
    <col min="6" max="6" width="13.42578125" style="110" customWidth="1"/>
    <col min="7" max="7" width="13.85546875" style="112" customWidth="1"/>
    <col min="8" max="8" width="7.42578125" style="110" bestFit="1" customWidth="1"/>
    <col min="9" max="9" width="10" style="110" customWidth="1"/>
    <col min="10" max="10" width="3.140625" style="110" bestFit="1" customWidth="1"/>
    <col min="11" max="11" width="9.85546875" style="110" customWidth="1"/>
    <col min="12" max="12" width="11.140625" style="110" bestFit="1" customWidth="1"/>
    <col min="13" max="14" width="11" style="110" customWidth="1"/>
    <col min="15" max="15" width="10.7109375" style="110" customWidth="1"/>
    <col min="16" max="18" width="11" style="110"/>
    <col min="19" max="19" width="11" style="113"/>
    <col min="20" max="16384" width="11" style="110"/>
  </cols>
  <sheetData>
    <row r="1" spans="1:19" s="212" customFormat="1" ht="21.75" customHeight="1">
      <c r="A1" s="209" t="s">
        <v>36</v>
      </c>
      <c r="B1" s="210"/>
      <c r="C1" s="211" t="str">
        <f>IF('Allgm. Informationen Bieter'!D1&gt;0,'Allgm. Informationen Bieter'!D1," ")</f>
        <v xml:space="preserve"> </v>
      </c>
      <c r="F1" s="264"/>
      <c r="G1" s="265"/>
      <c r="H1" s="264"/>
      <c r="I1" s="209"/>
      <c r="J1" s="209"/>
      <c r="S1" s="266"/>
    </row>
    <row r="2" spans="1:19" ht="18" customHeight="1">
      <c r="A2" s="91"/>
      <c r="B2" s="108"/>
      <c r="C2" s="109"/>
      <c r="F2" s="111"/>
      <c r="H2" s="111"/>
      <c r="I2" s="91"/>
      <c r="J2" s="91"/>
    </row>
    <row r="3" spans="1:19" s="118" customFormat="1" ht="14.25">
      <c r="A3" s="114" t="s">
        <v>127</v>
      </c>
      <c r="B3" s="115"/>
      <c r="C3" s="116"/>
      <c r="D3" s="384" t="s">
        <v>43</v>
      </c>
      <c r="E3" s="383" t="s">
        <v>591</v>
      </c>
      <c r="F3" s="363" t="s">
        <v>674</v>
      </c>
      <c r="G3" s="117"/>
      <c r="H3" s="117"/>
      <c r="I3" s="117"/>
      <c r="J3" s="117"/>
      <c r="K3" s="117"/>
      <c r="L3" s="366" t="s">
        <v>286</v>
      </c>
      <c r="S3" s="119"/>
    </row>
    <row r="4" spans="1:19" s="121" customFormat="1" ht="36.75" customHeight="1">
      <c r="A4" s="111"/>
      <c r="B4" s="120"/>
      <c r="C4" s="111"/>
      <c r="D4" s="111"/>
      <c r="E4" s="111"/>
      <c r="F4" s="111"/>
      <c r="G4" s="111"/>
      <c r="H4" s="111"/>
      <c r="I4" s="111"/>
      <c r="J4" s="111"/>
      <c r="S4" s="122"/>
    </row>
    <row r="5" spans="1:19" s="118" customFormat="1" ht="14.25">
      <c r="A5" s="173" t="s">
        <v>133</v>
      </c>
      <c r="B5" s="174"/>
      <c r="C5" s="174"/>
      <c r="D5" s="174"/>
      <c r="E5" s="174"/>
      <c r="F5" s="174"/>
      <c r="G5" s="174"/>
      <c r="H5" s="174"/>
      <c r="I5" s="174"/>
      <c r="J5" s="174"/>
      <c r="K5" s="174"/>
      <c r="L5" s="174"/>
      <c r="S5" s="119"/>
    </row>
    <row r="6" spans="1:19" ht="6.75" customHeight="1">
      <c r="A6" s="123"/>
      <c r="B6" s="13"/>
      <c r="C6" s="13"/>
      <c r="D6" s="13"/>
      <c r="E6" s="13"/>
      <c r="F6" s="13"/>
      <c r="G6" s="13"/>
      <c r="H6" s="13"/>
      <c r="I6" s="13"/>
      <c r="J6" s="13"/>
      <c r="K6" s="13"/>
      <c r="L6" s="13"/>
    </row>
    <row r="7" spans="1:19" ht="15" customHeight="1">
      <c r="A7" s="124" t="s">
        <v>170</v>
      </c>
      <c r="B7" s="125"/>
      <c r="C7" s="3" t="s">
        <v>232</v>
      </c>
      <c r="D7" s="3"/>
      <c r="E7" s="3"/>
      <c r="F7" s="321"/>
      <c r="G7" s="321"/>
      <c r="H7" s="321"/>
      <c r="I7" s="321"/>
      <c r="J7" s="321"/>
      <c r="K7" s="321"/>
      <c r="L7" s="321"/>
    </row>
    <row r="8" spans="1:19" ht="15" customHeight="1">
      <c r="A8" s="126" t="s">
        <v>177</v>
      </c>
      <c r="B8" s="125"/>
      <c r="C8" s="3" t="s">
        <v>299</v>
      </c>
      <c r="D8" s="3"/>
      <c r="E8" s="4" t="s">
        <v>196</v>
      </c>
      <c r="F8" s="322"/>
      <c r="G8" s="322"/>
      <c r="H8" s="322"/>
      <c r="I8" s="322"/>
      <c r="J8" s="322"/>
      <c r="K8" s="322"/>
      <c r="L8" s="322"/>
    </row>
    <row r="9" spans="1:19" ht="15" customHeight="1">
      <c r="A9" s="126" t="s">
        <v>214</v>
      </c>
      <c r="B9" s="127"/>
      <c r="C9" s="135" t="s">
        <v>178</v>
      </c>
      <c r="D9" s="4"/>
      <c r="E9" s="4"/>
      <c r="F9" s="322"/>
      <c r="G9" s="322"/>
      <c r="H9" s="322"/>
      <c r="I9" s="322"/>
      <c r="J9" s="322"/>
      <c r="K9" s="322"/>
      <c r="L9" s="322"/>
    </row>
    <row r="10" spans="1:19" ht="15" customHeight="1">
      <c r="A10" s="126" t="s">
        <v>215</v>
      </c>
      <c r="B10" s="127"/>
      <c r="C10" s="4" t="s">
        <v>178</v>
      </c>
      <c r="D10" s="4"/>
      <c r="E10" s="4"/>
      <c r="F10" s="322"/>
      <c r="G10" s="322"/>
      <c r="H10" s="322"/>
      <c r="I10" s="322"/>
      <c r="J10" s="322"/>
      <c r="K10" s="322"/>
      <c r="L10" s="322"/>
    </row>
    <row r="11" spans="1:19" ht="15" customHeight="1">
      <c r="A11" s="126" t="s">
        <v>216</v>
      </c>
      <c r="B11" s="127"/>
      <c r="C11" s="4" t="s">
        <v>178</v>
      </c>
      <c r="D11" s="367"/>
      <c r="E11" s="367"/>
      <c r="F11" s="322"/>
      <c r="G11" s="322"/>
      <c r="H11" s="322"/>
      <c r="I11" s="322"/>
      <c r="J11" s="322"/>
      <c r="K11" s="322"/>
      <c r="L11" s="322"/>
    </row>
    <row r="12" spans="1:19">
      <c r="A12" s="110" t="s">
        <v>169</v>
      </c>
      <c r="B12" s="127"/>
      <c r="C12" s="135" t="s">
        <v>195</v>
      </c>
      <c r="D12" s="4"/>
      <c r="E12" s="4" t="s">
        <v>222</v>
      </c>
      <c r="F12" s="322"/>
      <c r="G12" s="322"/>
      <c r="H12" s="322"/>
      <c r="I12" s="322"/>
      <c r="J12" s="322"/>
      <c r="K12" s="322"/>
      <c r="L12" s="322"/>
    </row>
    <row r="13" spans="1:19">
      <c r="A13" s="126" t="s">
        <v>121</v>
      </c>
      <c r="B13" s="127"/>
      <c r="C13" s="135" t="s">
        <v>221</v>
      </c>
      <c r="D13" s="367"/>
      <c r="E13" s="367"/>
      <c r="F13" s="322"/>
      <c r="G13" s="322"/>
      <c r="H13" s="322"/>
      <c r="I13" s="322"/>
      <c r="J13" s="322"/>
      <c r="K13" s="322"/>
      <c r="L13" s="322"/>
    </row>
    <row r="14" spans="1:19">
      <c r="A14" s="126" t="s">
        <v>181</v>
      </c>
      <c r="B14" s="127"/>
      <c r="C14" s="4" t="s">
        <v>202</v>
      </c>
      <c r="D14" s="494"/>
      <c r="E14" s="367"/>
      <c r="F14" s="322"/>
      <c r="G14" s="322"/>
      <c r="H14" s="322"/>
      <c r="I14" s="322"/>
      <c r="J14" s="322"/>
      <c r="K14" s="322"/>
      <c r="L14" s="322"/>
    </row>
    <row r="15" spans="1:19">
      <c r="A15" s="126" t="s">
        <v>122</v>
      </c>
      <c r="B15" s="127"/>
      <c r="C15" s="4" t="s">
        <v>360</v>
      </c>
      <c r="D15" s="367"/>
      <c r="E15" s="367"/>
      <c r="F15" s="322"/>
      <c r="G15" s="322"/>
      <c r="H15" s="322"/>
      <c r="I15" s="322"/>
      <c r="J15" s="322"/>
      <c r="K15" s="322"/>
      <c r="L15" s="322"/>
    </row>
    <row r="16" spans="1:19">
      <c r="A16" s="126" t="s">
        <v>124</v>
      </c>
      <c r="B16" s="127"/>
      <c r="C16" s="4" t="s">
        <v>125</v>
      </c>
      <c r="D16" s="367"/>
      <c r="E16" s="4" t="s">
        <v>663</v>
      </c>
      <c r="F16" s="326"/>
      <c r="G16" s="326"/>
      <c r="H16" s="326"/>
      <c r="I16" s="326"/>
      <c r="J16" s="326"/>
      <c r="K16" s="326"/>
      <c r="L16" s="326"/>
    </row>
    <row r="17" spans="1:20">
      <c r="A17" s="126" t="s">
        <v>180</v>
      </c>
      <c r="B17" s="128"/>
      <c r="C17" s="4" t="s">
        <v>202</v>
      </c>
      <c r="D17" s="367"/>
      <c r="E17" s="367"/>
      <c r="F17" s="322"/>
      <c r="G17" s="322"/>
      <c r="H17" s="322"/>
      <c r="I17" s="322"/>
      <c r="J17" s="322"/>
      <c r="K17" s="322"/>
      <c r="L17" s="322"/>
    </row>
    <row r="18" spans="1:20" ht="18" customHeight="1">
      <c r="A18" s="129"/>
      <c r="B18" s="130"/>
      <c r="C18" s="131"/>
      <c r="D18" s="131"/>
      <c r="E18" s="131"/>
      <c r="F18" s="131"/>
      <c r="H18" s="131"/>
    </row>
    <row r="19" spans="1:20" s="118" customFormat="1" ht="14.25">
      <c r="A19" s="85" t="s">
        <v>246</v>
      </c>
      <c r="B19" s="117"/>
      <c r="C19" s="164"/>
      <c r="D19" s="164"/>
      <c r="E19" s="164"/>
      <c r="F19" s="175"/>
      <c r="G19" s="85" t="s">
        <v>247</v>
      </c>
      <c r="H19" s="117"/>
      <c r="I19" s="164"/>
      <c r="J19" s="164"/>
      <c r="K19" s="164"/>
      <c r="L19" s="164"/>
      <c r="S19" s="119"/>
    </row>
    <row r="20" spans="1:20">
      <c r="A20" s="3" t="s">
        <v>126</v>
      </c>
      <c r="B20" s="132"/>
      <c r="C20" s="132"/>
      <c r="D20" s="132"/>
      <c r="E20" s="133">
        <f>ROUND(L59,2)</f>
        <v>0</v>
      </c>
      <c r="F20" s="131"/>
      <c r="G20" s="132" t="s">
        <v>185</v>
      </c>
      <c r="H20" s="132"/>
      <c r="I20" s="132"/>
      <c r="J20" s="132"/>
      <c r="K20" s="132"/>
      <c r="L20" s="134" t="s">
        <v>45</v>
      </c>
    </row>
    <row r="21" spans="1:20">
      <c r="A21" s="4" t="s">
        <v>207</v>
      </c>
      <c r="B21" s="135"/>
      <c r="C21" s="135"/>
      <c r="D21" s="135"/>
      <c r="E21" s="5">
        <v>5</v>
      </c>
      <c r="F21" s="131"/>
      <c r="G21" s="135" t="s">
        <v>224</v>
      </c>
      <c r="H21" s="135"/>
      <c r="I21" s="135"/>
      <c r="J21" s="135"/>
      <c r="K21" s="135"/>
      <c r="L21" s="136">
        <f>F59</f>
        <v>299.03999999999996</v>
      </c>
      <c r="R21" s="137"/>
    </row>
    <row r="22" spans="1:20">
      <c r="A22" s="4" t="s">
        <v>208</v>
      </c>
      <c r="B22" s="135"/>
      <c r="C22" s="135"/>
      <c r="D22" s="135"/>
      <c r="E22" s="138">
        <f>$E$20/$E$21</f>
        <v>0</v>
      </c>
      <c r="F22" s="131"/>
      <c r="G22" s="135" t="s">
        <v>135</v>
      </c>
      <c r="H22" s="135"/>
      <c r="I22" s="135"/>
      <c r="J22" s="135"/>
      <c r="K22" s="135"/>
      <c r="L22" s="139">
        <v>1</v>
      </c>
    </row>
    <row r="23" spans="1:20">
      <c r="A23" s="4" t="s">
        <v>209</v>
      </c>
      <c r="B23" s="135"/>
      <c r="C23" s="135"/>
      <c r="D23" s="135"/>
      <c r="E23" s="58">
        <f>ROUND('Kalk. SVS Unterhaltsr.'!$I$56,2)</f>
        <v>0</v>
      </c>
      <c r="F23" s="131"/>
      <c r="G23" s="135" t="s">
        <v>252</v>
      </c>
      <c r="H23" s="135"/>
      <c r="I23" s="135"/>
      <c r="J23" s="135"/>
      <c r="K23" s="135"/>
      <c r="L23" s="352"/>
      <c r="R23" s="121"/>
    </row>
    <row r="24" spans="1:20">
      <c r="A24" s="110" t="s">
        <v>241</v>
      </c>
      <c r="E24" s="347">
        <f>'Kalk. SVS Unterhaltsr.'!I59</f>
        <v>0</v>
      </c>
      <c r="F24" s="131"/>
      <c r="G24" s="135" t="s">
        <v>186</v>
      </c>
      <c r="H24" s="135"/>
      <c r="I24" s="135"/>
      <c r="J24" s="135"/>
      <c r="K24" s="135"/>
      <c r="L24" s="136">
        <f>IF(L23,L21*L22/L23,0)</f>
        <v>0</v>
      </c>
      <c r="R24" s="121"/>
    </row>
    <row r="25" spans="1:20">
      <c r="A25" s="4" t="s">
        <v>210</v>
      </c>
      <c r="B25" s="135"/>
      <c r="C25" s="135"/>
      <c r="D25" s="135"/>
      <c r="E25" s="5">
        <v>189</v>
      </c>
      <c r="F25" s="131"/>
      <c r="G25" s="4" t="s">
        <v>162</v>
      </c>
      <c r="H25" s="135"/>
      <c r="I25" s="135"/>
      <c r="J25" s="135"/>
      <c r="K25" s="135"/>
      <c r="L25" s="58">
        <f>ROUND('Kalk. SVS Grundr.'!$I$55,2)</f>
        <v>0</v>
      </c>
      <c r="R25" s="137"/>
    </row>
    <row r="26" spans="1:20">
      <c r="A26" s="4" t="s">
        <v>211</v>
      </c>
      <c r="B26" s="135"/>
      <c r="C26" s="135"/>
      <c r="D26" s="135"/>
      <c r="E26" s="5">
        <v>38</v>
      </c>
      <c r="F26" s="131"/>
      <c r="G26" s="4" t="s">
        <v>241</v>
      </c>
      <c r="L26" s="346">
        <f>'Kalk. SVS Grundr.'!I58</f>
        <v>0</v>
      </c>
      <c r="R26" s="137"/>
    </row>
    <row r="27" spans="1:20">
      <c r="A27" s="6" t="s">
        <v>212</v>
      </c>
      <c r="B27" s="135"/>
      <c r="C27" s="135"/>
      <c r="D27" s="135"/>
      <c r="E27" s="7">
        <f>SUM(E20*E23*E26)</f>
        <v>0</v>
      </c>
      <c r="F27" s="131"/>
      <c r="G27" s="140" t="s">
        <v>187</v>
      </c>
      <c r="H27" s="135"/>
      <c r="I27" s="135"/>
      <c r="J27" s="135"/>
      <c r="K27" s="135"/>
      <c r="L27" s="141">
        <f>L24*L25</f>
        <v>0</v>
      </c>
      <c r="O27" s="142"/>
      <c r="R27" s="143"/>
    </row>
    <row r="28" spans="1:20">
      <c r="A28" s="6" t="s">
        <v>213</v>
      </c>
      <c r="B28" s="135"/>
      <c r="C28" s="135"/>
      <c r="D28" s="135"/>
      <c r="E28" s="7">
        <f>E27/12</f>
        <v>0</v>
      </c>
      <c r="F28" s="131"/>
      <c r="G28" s="130"/>
      <c r="H28" s="165"/>
      <c r="I28" s="165"/>
      <c r="J28" s="165"/>
      <c r="K28" s="165"/>
      <c r="L28" s="298"/>
      <c r="O28" s="142"/>
      <c r="R28" s="143"/>
    </row>
    <row r="29" spans="1:20">
      <c r="A29" s="6" t="s">
        <v>188</v>
      </c>
      <c r="B29" s="135"/>
      <c r="C29" s="135"/>
      <c r="D29" s="135"/>
      <c r="E29" s="7">
        <f>$E$27/$E$25</f>
        <v>0</v>
      </c>
      <c r="F29" s="131"/>
      <c r="G29" s="130"/>
      <c r="H29" s="165"/>
      <c r="I29" s="165"/>
      <c r="J29" s="165"/>
      <c r="K29" s="165"/>
      <c r="L29" s="298"/>
      <c r="O29" s="142"/>
      <c r="R29" s="143"/>
    </row>
    <row r="30" spans="1:20" ht="18" customHeight="1">
      <c r="A30" s="90"/>
      <c r="B30" s="9"/>
      <c r="C30" s="144"/>
      <c r="D30" s="144"/>
      <c r="E30" s="102"/>
      <c r="F30" s="131"/>
      <c r="G30" s="8"/>
      <c r="H30" s="9"/>
      <c r="I30" s="144"/>
      <c r="J30" s="144"/>
      <c r="K30" s="144"/>
      <c r="L30" s="11"/>
    </row>
    <row r="31" spans="1:20" ht="14.25">
      <c r="A31" s="85" t="s">
        <v>248</v>
      </c>
      <c r="B31" s="105"/>
      <c r="C31" s="117"/>
      <c r="D31" s="117"/>
      <c r="E31" s="106"/>
      <c r="F31" s="131"/>
      <c r="G31" s="8"/>
      <c r="H31" s="9"/>
      <c r="I31" s="144"/>
      <c r="J31" s="144"/>
      <c r="K31" s="144"/>
      <c r="L31" s="11"/>
    </row>
    <row r="32" spans="1:20" s="118" customFormat="1" ht="14.25">
      <c r="A32" s="292" t="s">
        <v>201</v>
      </c>
      <c r="B32" s="292"/>
      <c r="C32" s="292"/>
      <c r="D32" s="293">
        <f>'Kalk. SVS Unterhaltsr.'!H64</f>
        <v>0</v>
      </c>
      <c r="E32" s="294">
        <f>($E$23+D32)</f>
        <v>0</v>
      </c>
      <c r="F32" s="175"/>
      <c r="P32" s="198"/>
      <c r="Q32" s="198"/>
      <c r="R32" s="198"/>
      <c r="S32" s="199"/>
      <c r="T32" s="198"/>
    </row>
    <row r="33" spans="1:20" ht="12.75" customHeight="1">
      <c r="A33" s="200" t="s">
        <v>198</v>
      </c>
      <c r="B33" s="200"/>
      <c r="C33" s="200"/>
      <c r="D33" s="201"/>
      <c r="E33" s="104">
        <f>E32*$E$22</f>
        <v>0</v>
      </c>
      <c r="F33" s="131"/>
      <c r="P33" s="103"/>
      <c r="Q33" s="96"/>
      <c r="R33" s="96"/>
      <c r="S33" s="96"/>
      <c r="T33" s="91"/>
    </row>
    <row r="34" spans="1:20" ht="12.75" customHeight="1">
      <c r="B34" s="9"/>
      <c r="C34" s="144"/>
      <c r="D34" s="203"/>
      <c r="E34" s="11"/>
      <c r="F34" s="131"/>
      <c r="M34" s="202"/>
      <c r="P34" s="103"/>
      <c r="Q34" s="96"/>
      <c r="R34" s="96"/>
      <c r="S34" s="96"/>
      <c r="T34" s="91"/>
    </row>
    <row r="35" spans="1:20" ht="12.75" customHeight="1">
      <c r="A35" s="292" t="s">
        <v>200</v>
      </c>
      <c r="B35" s="292"/>
      <c r="C35" s="292"/>
      <c r="D35" s="293">
        <f>'Kalk. SVS Unterhaltsr.'!H65</f>
        <v>0</v>
      </c>
      <c r="E35" s="294">
        <f>($E$23+D35)</f>
        <v>0</v>
      </c>
      <c r="F35" s="131"/>
      <c r="P35" s="103"/>
      <c r="Q35" s="96"/>
      <c r="R35" s="96"/>
      <c r="S35" s="96"/>
      <c r="T35" s="96"/>
    </row>
    <row r="36" spans="1:20">
      <c r="A36" s="200" t="s">
        <v>198</v>
      </c>
      <c r="B36" s="200"/>
      <c r="C36" s="200"/>
      <c r="D36" s="201"/>
      <c r="E36" s="104">
        <f>E35*$E$22</f>
        <v>0</v>
      </c>
      <c r="F36" s="131"/>
    </row>
    <row r="37" spans="1:20">
      <c r="A37" s="112"/>
      <c r="D37" s="204"/>
      <c r="F37" s="131"/>
    </row>
    <row r="38" spans="1:20" ht="15.75" customHeight="1">
      <c r="A38" s="292" t="s">
        <v>199</v>
      </c>
      <c r="B38" s="292"/>
      <c r="C38" s="292"/>
      <c r="D38" s="293">
        <f>'Kalk. SVS Unterhaltsr.'!H66</f>
        <v>0</v>
      </c>
      <c r="E38" s="294">
        <f>($E$23+D38)</f>
        <v>0</v>
      </c>
      <c r="F38" s="131"/>
    </row>
    <row r="39" spans="1:20">
      <c r="A39" s="200" t="s">
        <v>198</v>
      </c>
      <c r="B39" s="200"/>
      <c r="C39" s="200"/>
      <c r="D39" s="200"/>
      <c r="E39" s="104">
        <f>E38*$E$22</f>
        <v>0</v>
      </c>
      <c r="F39" s="131"/>
    </row>
    <row r="40" spans="1:20" ht="18" customHeight="1">
      <c r="A40" s="13"/>
      <c r="B40" s="165"/>
      <c r="C40" s="165"/>
      <c r="D40" s="165"/>
      <c r="E40" s="278"/>
      <c r="F40" s="131"/>
    </row>
    <row r="41" spans="1:20" s="118" customFormat="1" ht="14.25">
      <c r="A41" s="176" t="s">
        <v>120</v>
      </c>
      <c r="C41" s="177"/>
      <c r="G41" s="171"/>
      <c r="S41" s="119"/>
    </row>
    <row r="42" spans="1:20" ht="48.75" customHeight="1">
      <c r="A42" s="146" t="s">
        <v>136</v>
      </c>
      <c r="B42" s="146" t="s">
        <v>137</v>
      </c>
      <c r="C42" s="146" t="s">
        <v>29</v>
      </c>
      <c r="D42" s="530" t="s">
        <v>30</v>
      </c>
      <c r="E42" s="531"/>
      <c r="F42" s="146" t="s">
        <v>31</v>
      </c>
      <c r="G42" s="146" t="s">
        <v>32</v>
      </c>
      <c r="H42" s="356" t="s">
        <v>33</v>
      </c>
      <c r="I42" s="536" t="s">
        <v>303</v>
      </c>
      <c r="J42" s="537"/>
      <c r="K42" s="146" t="s">
        <v>250</v>
      </c>
      <c r="L42" s="357" t="s">
        <v>34</v>
      </c>
      <c r="N42" s="147"/>
      <c r="S42" s="148"/>
    </row>
    <row r="43" spans="1:20">
      <c r="A43" s="149" t="s">
        <v>286</v>
      </c>
      <c r="B43" s="150" t="s">
        <v>310</v>
      </c>
      <c r="C43" s="150"/>
      <c r="D43" s="151" t="s">
        <v>678</v>
      </c>
      <c r="E43" s="152"/>
      <c r="F43" s="153">
        <v>8.84</v>
      </c>
      <c r="G43" s="154" t="s">
        <v>261</v>
      </c>
      <c r="H43" s="155">
        <v>5</v>
      </c>
      <c r="I43" s="156">
        <v>350</v>
      </c>
      <c r="J43" s="156"/>
      <c r="K43" s="351"/>
      <c r="L43" s="157">
        <f t="shared" ref="L43:L58" si="0">IF(K43,F43*H43/K43,0)</f>
        <v>0</v>
      </c>
      <c r="O43" s="158"/>
      <c r="P43" s="159"/>
      <c r="Q43" s="158"/>
      <c r="R43" s="160"/>
      <c r="S43" s="110"/>
    </row>
    <row r="44" spans="1:20">
      <c r="A44" s="149" t="s">
        <v>286</v>
      </c>
      <c r="B44" s="150" t="s">
        <v>310</v>
      </c>
      <c r="C44" s="150"/>
      <c r="D44" s="151" t="s">
        <v>679</v>
      </c>
      <c r="E44" s="152"/>
      <c r="F44" s="153">
        <v>7.51</v>
      </c>
      <c r="G44" s="154" t="s">
        <v>261</v>
      </c>
      <c r="H44" s="155">
        <v>5</v>
      </c>
      <c r="I44" s="156">
        <v>280</v>
      </c>
      <c r="J44" s="156"/>
      <c r="K44" s="351"/>
      <c r="L44" s="157">
        <f t="shared" si="0"/>
        <v>0</v>
      </c>
      <c r="O44" s="158"/>
      <c r="P44" s="159"/>
      <c r="Q44" s="158"/>
      <c r="R44" s="160"/>
    </row>
    <row r="45" spans="1:20">
      <c r="A45" s="149" t="s">
        <v>286</v>
      </c>
      <c r="B45" s="150" t="s">
        <v>310</v>
      </c>
      <c r="C45" s="150"/>
      <c r="D45" s="151" t="s">
        <v>680</v>
      </c>
      <c r="E45" s="152"/>
      <c r="F45" s="153">
        <v>3.79</v>
      </c>
      <c r="G45" s="154" t="s">
        <v>261</v>
      </c>
      <c r="H45" s="155">
        <v>5</v>
      </c>
      <c r="I45" s="156">
        <v>90</v>
      </c>
      <c r="J45" s="156"/>
      <c r="K45" s="351"/>
      <c r="L45" s="157">
        <f t="shared" si="0"/>
        <v>0</v>
      </c>
      <c r="O45" s="158"/>
      <c r="P45" s="159"/>
      <c r="Q45" s="158"/>
      <c r="R45" s="160"/>
    </row>
    <row r="46" spans="1:20">
      <c r="A46" s="149" t="s">
        <v>286</v>
      </c>
      <c r="B46" s="150" t="s">
        <v>310</v>
      </c>
      <c r="C46" s="150"/>
      <c r="D46" s="151" t="s">
        <v>390</v>
      </c>
      <c r="E46" s="152"/>
      <c r="F46" s="153">
        <v>6.86</v>
      </c>
      <c r="G46" s="154" t="s">
        <v>261</v>
      </c>
      <c r="H46" s="155">
        <v>5</v>
      </c>
      <c r="I46" s="156">
        <v>90</v>
      </c>
      <c r="J46" s="156"/>
      <c r="K46" s="351"/>
      <c r="L46" s="157">
        <f t="shared" si="0"/>
        <v>0</v>
      </c>
    </row>
    <row r="47" spans="1:20">
      <c r="A47" s="149" t="s">
        <v>286</v>
      </c>
      <c r="B47" s="150" t="s">
        <v>310</v>
      </c>
      <c r="C47" s="150"/>
      <c r="D47" s="151" t="s">
        <v>681</v>
      </c>
      <c r="E47" s="152"/>
      <c r="F47" s="153">
        <v>3.55</v>
      </c>
      <c r="G47" s="154" t="s">
        <v>261</v>
      </c>
      <c r="H47" s="155">
        <v>5</v>
      </c>
      <c r="I47" s="156">
        <v>90</v>
      </c>
      <c r="J47" s="156"/>
      <c r="K47" s="351"/>
      <c r="L47" s="157">
        <f t="shared" si="0"/>
        <v>0</v>
      </c>
    </row>
    <row r="48" spans="1:20">
      <c r="A48" s="149" t="s">
        <v>286</v>
      </c>
      <c r="B48" s="150" t="s">
        <v>310</v>
      </c>
      <c r="C48" s="150"/>
      <c r="D48" s="151" t="s">
        <v>682</v>
      </c>
      <c r="E48" s="152"/>
      <c r="F48" s="153">
        <v>4.34</v>
      </c>
      <c r="G48" s="154" t="s">
        <v>261</v>
      </c>
      <c r="H48" s="155">
        <v>0.23</v>
      </c>
      <c r="I48" s="156">
        <v>350</v>
      </c>
      <c r="J48" s="156"/>
      <c r="K48" s="351"/>
      <c r="L48" s="157">
        <f t="shared" si="0"/>
        <v>0</v>
      </c>
    </row>
    <row r="49" spans="1:12">
      <c r="A49" s="149" t="s">
        <v>286</v>
      </c>
      <c r="B49" s="150" t="s">
        <v>310</v>
      </c>
      <c r="C49" s="150"/>
      <c r="D49" s="151" t="s">
        <v>342</v>
      </c>
      <c r="E49" s="152"/>
      <c r="F49" s="153">
        <v>199.85</v>
      </c>
      <c r="G49" s="154" t="s">
        <v>264</v>
      </c>
      <c r="H49" s="155">
        <v>5</v>
      </c>
      <c r="I49" s="156">
        <v>600</v>
      </c>
      <c r="J49" s="156" t="s">
        <v>703</v>
      </c>
      <c r="K49" s="351"/>
      <c r="L49" s="157">
        <f t="shared" si="0"/>
        <v>0</v>
      </c>
    </row>
    <row r="50" spans="1:12">
      <c r="A50" s="149" t="s">
        <v>286</v>
      </c>
      <c r="B50" s="150" t="s">
        <v>310</v>
      </c>
      <c r="C50" s="150"/>
      <c r="D50" s="151" t="s">
        <v>683</v>
      </c>
      <c r="E50" s="152"/>
      <c r="F50" s="153">
        <v>11.67</v>
      </c>
      <c r="G50" s="154" t="s">
        <v>264</v>
      </c>
      <c r="H50" s="155">
        <v>5</v>
      </c>
      <c r="I50" s="156">
        <v>150</v>
      </c>
      <c r="J50" s="156"/>
      <c r="K50" s="351"/>
      <c r="L50" s="157">
        <f t="shared" si="0"/>
        <v>0</v>
      </c>
    </row>
    <row r="51" spans="1:12">
      <c r="A51" s="149" t="s">
        <v>286</v>
      </c>
      <c r="B51" s="150" t="s">
        <v>310</v>
      </c>
      <c r="C51" s="150"/>
      <c r="D51" s="151" t="s">
        <v>499</v>
      </c>
      <c r="E51" s="152"/>
      <c r="F51" s="153">
        <v>15.8</v>
      </c>
      <c r="G51" s="154" t="s">
        <v>264</v>
      </c>
      <c r="H51" s="155">
        <v>0.08</v>
      </c>
      <c r="I51" s="156">
        <v>350</v>
      </c>
      <c r="J51" s="156"/>
      <c r="K51" s="351"/>
      <c r="L51" s="157">
        <f t="shared" si="0"/>
        <v>0</v>
      </c>
    </row>
    <row r="52" spans="1:12">
      <c r="A52" s="149" t="s">
        <v>286</v>
      </c>
      <c r="B52" s="150" t="s">
        <v>310</v>
      </c>
      <c r="C52" s="150"/>
      <c r="D52" s="151" t="s">
        <v>684</v>
      </c>
      <c r="E52" s="152"/>
      <c r="F52" s="153">
        <v>0</v>
      </c>
      <c r="G52" s="154" t="s">
        <v>264</v>
      </c>
      <c r="H52" s="155">
        <v>0</v>
      </c>
      <c r="I52" s="156">
        <v>280</v>
      </c>
      <c r="J52" s="156"/>
      <c r="K52" s="351"/>
      <c r="L52" s="157">
        <f t="shared" si="0"/>
        <v>0</v>
      </c>
    </row>
    <row r="53" spans="1:12">
      <c r="A53" s="149" t="s">
        <v>286</v>
      </c>
      <c r="B53" s="150" t="s">
        <v>404</v>
      </c>
      <c r="C53" s="150"/>
      <c r="D53" s="151" t="s">
        <v>293</v>
      </c>
      <c r="E53" s="152"/>
      <c r="F53" s="153">
        <v>4.7</v>
      </c>
      <c r="G53" s="154" t="s">
        <v>264</v>
      </c>
      <c r="H53" s="155">
        <v>5</v>
      </c>
      <c r="I53" s="156">
        <v>200</v>
      </c>
      <c r="J53" s="156"/>
      <c r="K53" s="351"/>
      <c r="L53" s="157">
        <f t="shared" si="0"/>
        <v>0</v>
      </c>
    </row>
    <row r="54" spans="1:12">
      <c r="A54" s="149" t="s">
        <v>286</v>
      </c>
      <c r="B54" s="150" t="s">
        <v>404</v>
      </c>
      <c r="C54" s="150"/>
      <c r="D54" s="151" t="s">
        <v>685</v>
      </c>
      <c r="E54" s="152"/>
      <c r="F54" s="153">
        <v>12.530000000000001</v>
      </c>
      <c r="G54" s="154" t="s">
        <v>264</v>
      </c>
      <c r="H54" s="155">
        <v>5</v>
      </c>
      <c r="I54" s="156">
        <v>350</v>
      </c>
      <c r="J54" s="156"/>
      <c r="K54" s="351"/>
      <c r="L54" s="157">
        <f t="shared" si="0"/>
        <v>0</v>
      </c>
    </row>
    <row r="55" spans="1:12">
      <c r="A55" s="149" t="s">
        <v>286</v>
      </c>
      <c r="B55" s="150" t="s">
        <v>404</v>
      </c>
      <c r="C55" s="150"/>
      <c r="D55" s="151" t="s">
        <v>356</v>
      </c>
      <c r="E55" s="152"/>
      <c r="F55" s="153">
        <v>4.97</v>
      </c>
      <c r="G55" s="154" t="s">
        <v>264</v>
      </c>
      <c r="H55" s="155">
        <v>5</v>
      </c>
      <c r="I55" s="156">
        <v>90</v>
      </c>
      <c r="J55" s="156"/>
      <c r="K55" s="351"/>
      <c r="L55" s="157">
        <f t="shared" si="0"/>
        <v>0</v>
      </c>
    </row>
    <row r="56" spans="1:12">
      <c r="A56" s="149" t="s">
        <v>286</v>
      </c>
      <c r="B56" s="150" t="s">
        <v>404</v>
      </c>
      <c r="C56" s="150"/>
      <c r="D56" s="151" t="s">
        <v>686</v>
      </c>
      <c r="E56" s="152"/>
      <c r="F56" s="153">
        <v>7.46</v>
      </c>
      <c r="G56" s="154" t="s">
        <v>261</v>
      </c>
      <c r="H56" s="155">
        <v>5</v>
      </c>
      <c r="I56" s="156">
        <v>90</v>
      </c>
      <c r="J56" s="156"/>
      <c r="K56" s="351"/>
      <c r="L56" s="157">
        <f t="shared" si="0"/>
        <v>0</v>
      </c>
    </row>
    <row r="57" spans="1:12">
      <c r="A57" s="149" t="s">
        <v>286</v>
      </c>
      <c r="B57" s="150" t="s">
        <v>404</v>
      </c>
      <c r="C57" s="150"/>
      <c r="D57" s="151" t="s">
        <v>687</v>
      </c>
      <c r="E57" s="152"/>
      <c r="F57" s="153">
        <v>1.01</v>
      </c>
      <c r="G57" s="154" t="s">
        <v>264</v>
      </c>
      <c r="H57" s="155">
        <v>0.02</v>
      </c>
      <c r="I57" s="156">
        <v>350</v>
      </c>
      <c r="J57" s="156"/>
      <c r="K57" s="351"/>
      <c r="L57" s="157">
        <f t="shared" si="0"/>
        <v>0</v>
      </c>
    </row>
    <row r="58" spans="1:12">
      <c r="A58" s="149" t="s">
        <v>286</v>
      </c>
      <c r="B58" s="150" t="s">
        <v>404</v>
      </c>
      <c r="C58" s="150"/>
      <c r="D58" s="151" t="s">
        <v>688</v>
      </c>
      <c r="E58" s="152"/>
      <c r="F58" s="153">
        <v>6.16</v>
      </c>
      <c r="G58" s="154" t="s">
        <v>261</v>
      </c>
      <c r="H58" s="155">
        <v>5</v>
      </c>
      <c r="I58" s="156">
        <v>280</v>
      </c>
      <c r="J58" s="156"/>
      <c r="K58" s="351"/>
      <c r="L58" s="157">
        <f t="shared" si="0"/>
        <v>0</v>
      </c>
    </row>
    <row r="59" spans="1:12" ht="14.25">
      <c r="A59" s="163"/>
      <c r="B59" s="205"/>
      <c r="C59" s="205"/>
      <c r="D59" s="206"/>
      <c r="E59" s="206"/>
      <c r="F59" s="162">
        <f>SUBTOTAL(9,F43:F58)</f>
        <v>299.03999999999996</v>
      </c>
      <c r="G59" s="207"/>
      <c r="H59" s="208"/>
      <c r="I59" s="208"/>
      <c r="J59" s="208"/>
      <c r="K59" s="208"/>
      <c r="L59" s="162">
        <f>SUBTOTAL(9,L43:L58)</f>
        <v>0</v>
      </c>
    </row>
    <row r="60" spans="1:12" ht="15" customHeight="1"/>
    <row r="61" spans="1:12" ht="20.25" customHeight="1">
      <c r="C61" s="13"/>
      <c r="G61" s="110"/>
    </row>
    <row r="62" spans="1:12" ht="20.25" customHeight="1">
      <c r="C62" s="14"/>
      <c r="G62" s="110"/>
    </row>
    <row r="63" spans="1:12" ht="20.25" customHeight="1">
      <c r="C63" s="14"/>
      <c r="G63" s="110"/>
    </row>
    <row r="64" spans="1:12" ht="20.25" customHeight="1">
      <c r="C64" s="14"/>
      <c r="G64" s="110"/>
    </row>
    <row r="65" spans="3:16" ht="20.25" customHeight="1">
      <c r="C65" s="14"/>
      <c r="G65" s="110"/>
      <c r="O65" s="161"/>
    </row>
    <row r="66" spans="3:16" ht="20.25" customHeight="1">
      <c r="C66" s="14"/>
      <c r="G66" s="110"/>
    </row>
    <row r="67" spans="3:16" ht="20.25" customHeight="1">
      <c r="C67" s="14"/>
      <c r="G67" s="110"/>
      <c r="P67" s="137"/>
    </row>
    <row r="68" spans="3:16" ht="20.25" customHeight="1">
      <c r="C68" s="14"/>
      <c r="G68" s="110"/>
      <c r="O68" s="137"/>
    </row>
    <row r="69" spans="3:16" ht="20.25" customHeight="1">
      <c r="C69" s="13"/>
      <c r="G69" s="110"/>
    </row>
    <row r="70" spans="3:16" ht="20.25" customHeight="1">
      <c r="C70" s="13"/>
      <c r="G70" s="110"/>
      <c r="O70" s="137"/>
    </row>
    <row r="71" spans="3:16" ht="20.25" customHeight="1">
      <c r="C71" s="13"/>
      <c r="G71" s="110"/>
      <c r="P71" s="137"/>
    </row>
    <row r="72" spans="3:16" ht="14.25" customHeight="1">
      <c r="O72" s="137"/>
    </row>
    <row r="73" spans="3:16" ht="15" customHeight="1">
      <c r="O73" s="137"/>
    </row>
    <row r="74" spans="3:16">
      <c r="P74" s="137"/>
    </row>
    <row r="75" spans="3:16">
      <c r="D75" s="15"/>
      <c r="E75" s="15"/>
      <c r="F75" s="15"/>
      <c r="G75" s="16"/>
      <c r="H75" s="165"/>
    </row>
    <row r="76" spans="3:16">
      <c r="D76" s="14"/>
      <c r="E76" s="14"/>
      <c r="F76" s="17"/>
      <c r="G76" s="18"/>
      <c r="H76" s="165"/>
    </row>
    <row r="77" spans="3:16">
      <c r="D77" s="14"/>
      <c r="E77" s="14"/>
      <c r="F77" s="17"/>
      <c r="G77" s="16"/>
      <c r="H77" s="165"/>
    </row>
    <row r="78" spans="3:16">
      <c r="D78" s="14"/>
      <c r="E78" s="14"/>
      <c r="F78" s="14"/>
      <c r="G78" s="19"/>
      <c r="H78" s="165"/>
    </row>
    <row r="79" spans="3:16" ht="14.25" customHeight="1">
      <c r="D79" s="14"/>
      <c r="E79" s="14"/>
      <c r="F79" s="14"/>
      <c r="G79" s="19"/>
      <c r="H79" s="165"/>
    </row>
    <row r="80" spans="3:16">
      <c r="D80" s="14"/>
      <c r="E80" s="14"/>
      <c r="F80" s="14"/>
      <c r="G80" s="20"/>
      <c r="H80" s="165"/>
    </row>
    <row r="81" spans="4:8">
      <c r="D81" s="14"/>
      <c r="E81" s="14"/>
      <c r="F81" s="14"/>
      <c r="G81" s="21"/>
      <c r="H81" s="165"/>
    </row>
    <row r="82" spans="4:8">
      <c r="D82" s="14"/>
      <c r="E82" s="14"/>
      <c r="F82" s="14"/>
      <c r="G82" s="17"/>
      <c r="H82" s="165"/>
    </row>
    <row r="83" spans="4:8">
      <c r="D83" s="14"/>
      <c r="E83" s="14"/>
      <c r="F83" s="14"/>
      <c r="G83" s="22"/>
      <c r="H83" s="165"/>
    </row>
    <row r="84" spans="4:8">
      <c r="D84" s="14"/>
      <c r="E84" s="14"/>
      <c r="F84" s="14"/>
      <c r="G84" s="21"/>
      <c r="H84" s="165"/>
    </row>
    <row r="85" spans="4:8" ht="15" customHeight="1">
      <c r="D85" s="13"/>
      <c r="E85" s="14"/>
      <c r="F85" s="14"/>
      <c r="G85" s="23"/>
      <c r="H85" s="165"/>
    </row>
    <row r="86" spans="4:8">
      <c r="D86" s="13"/>
      <c r="E86" s="14"/>
      <c r="F86" s="14"/>
      <c r="G86" s="23"/>
      <c r="H86" s="165"/>
    </row>
    <row r="87" spans="4:8">
      <c r="D87" s="13"/>
      <c r="E87" s="14"/>
      <c r="F87" s="14"/>
      <c r="G87" s="23"/>
      <c r="H87" s="165"/>
    </row>
    <row r="88" spans="4:8">
      <c r="D88" s="165"/>
      <c r="E88" s="165"/>
      <c r="F88" s="165"/>
      <c r="G88" s="166"/>
      <c r="H88" s="165"/>
    </row>
    <row r="92" spans="4:8" ht="15" customHeight="1"/>
    <row r="99" ht="14.25" customHeight="1"/>
    <row r="108" ht="15" customHeight="1"/>
    <row r="116" spans="7:7" ht="15" customHeight="1"/>
    <row r="117" spans="7:7">
      <c r="G117" s="110"/>
    </row>
    <row r="118" spans="7:7">
      <c r="G118" s="110"/>
    </row>
    <row r="119" spans="7:7">
      <c r="G119" s="110"/>
    </row>
  </sheetData>
  <sheetProtection algorithmName="SHA-512" hashValue="49ccT4FdwdpF+ZTV1DvdVKCdwT7vpWsbs3+oBaUqKwZ35DCg2+AT8Rd4CptjKRSs1UJxb69gnjoMPxdhJK2fCw==" saltValue="9JlRxeg2BwypaKQBa+90yg==" spinCount="100000" sheet="1" objects="1" scenarios="1" formatColumns="0" formatRows="0"/>
  <autoFilter ref="A42:L59" xr:uid="{00000000-0009-0000-0000-000005000000}">
    <filterColumn colId="3" showButton="0"/>
    <sortState xmlns:xlrd2="http://schemas.microsoft.com/office/spreadsheetml/2017/richdata2" ref="A31:K240">
      <sortCondition ref="A31:A240"/>
      <sortCondition ref="B31:B240"/>
      <sortCondition ref="C31:C240"/>
    </sortState>
  </autoFilter>
  <mergeCells count="2">
    <mergeCell ref="D42:E42"/>
    <mergeCell ref="I42:J42"/>
  </mergeCells>
  <conditionalFormatting sqref="G78:G87">
    <cfRule type="cellIs" dxfId="1" priority="2" stopIfTrue="1" operator="equal">
      <formula>0</formula>
    </cfRule>
  </conditionalFormatting>
  <conditionalFormatting sqref="K43:K58">
    <cfRule type="expression" dxfId="0" priority="1">
      <formula>$K43&gt;$I43</formula>
    </cfRule>
  </conditionalFormatting>
  <dataValidations count="4">
    <dataValidation type="list" allowBlank="1" showInputMessage="1" showErrorMessage="1" sqref="C16" xr:uid="{72D1B7BA-BAD2-4049-B3AB-66F93228602C}">
      <formula1>"vorhanden, nicht vorhanden"</formula1>
    </dataValidation>
    <dataValidation type="list" allowBlank="1" showInputMessage="1" showErrorMessage="1" sqref="C14 C17" xr:uid="{C10827AB-B1BC-40BB-B892-D552D7E67C88}">
      <formula1>"nicht möglich, möglich, sinnvoll, erforderlich"</formula1>
    </dataValidation>
    <dataValidation type="list" allowBlank="1" showInputMessage="1" showErrorMessage="1" sqref="R20 L20 C12:C13" xr:uid="{C1F876E5-A4D5-4104-83E2-3921F11334A3}">
      <formula1>"Ja, Nein"</formula1>
    </dataValidation>
    <dataValidation type="list" allowBlank="1" showInputMessage="1" showErrorMessage="1" sqref="C15" xr:uid="{CCB2A0CD-D61A-4D2C-8091-8E4BFC797546}">
      <formula1>"keinen, moderat, normal, stark, sehr stark"</formula1>
    </dataValidation>
  </dataValidations>
  <hyperlinks>
    <hyperlink ref="H42" location="'Inhaltsvz. + Allgm. Hinweise'!A42" display="RH" xr:uid="{F6D78D4B-2445-47D5-BA4F-1411D83292CB}"/>
    <hyperlink ref="I42" location="'Inhaltsvz. + Allgm. Hinweise'!A37" display="max. RL m²/ Std. *1/*2" xr:uid="{B58FDB57-7FE0-4F89-9369-F572F9FBB746}"/>
    <hyperlink ref="L42" location="'Inhaltsvz. + Allgm. Hinweise'!A40" display="Wö-AZ" xr:uid="{0B1CA978-7279-4BCB-9F1E-EF69068CDCF1}"/>
  </hyperlinks>
  <printOptions horizontalCentered="1"/>
  <pageMargins left="0.9055118110236221" right="0.23622047244094491" top="1.0236220472440944" bottom="0.39370078740157483" header="0.19685039370078741" footer="0.19685039370078741"/>
  <pageSetup paperSize="9" scale="68" fitToHeight="50" orientation="portrait" horizontalDpi="300" verticalDpi="300" r:id="rId1"/>
  <headerFooter>
    <oddHeader>&amp;C&amp;"-,Fett"&amp;14
&amp;"Tahoma,Fett"
&amp;F
&amp;A&amp;R&amp;G</oddHeader>
    <oddFooter>&amp;R&amp;"Tahoma,Standard"&amp;9Seite &amp;"Tahoma,Fett"&amp;P &amp;"Tahoma,Standard"von &amp;"Tahoma,Fett"&amp;N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4">
    <pageSetUpPr fitToPage="1"/>
  </sheetPr>
  <dimension ref="A1:X31"/>
  <sheetViews>
    <sheetView showGridLines="0" workbookViewId="0">
      <pane xSplit="3" ySplit="5" topLeftCell="D6" activePane="bottomRight" state="frozen"/>
      <selection activeCell="C1" sqref="C1"/>
      <selection pane="topRight" activeCell="C1" sqref="C1"/>
      <selection pane="bottomLeft" activeCell="C1" sqref="C1"/>
      <selection pane="bottomRight" activeCell="C1" sqref="C1"/>
    </sheetView>
  </sheetViews>
  <sheetFormatPr baseColWidth="10" defaultRowHeight="15"/>
  <cols>
    <col min="1" max="1" width="26.5703125" customWidth="1"/>
    <col min="3" max="3" width="6.28515625" customWidth="1"/>
    <col min="5" max="5" width="10.28515625" customWidth="1"/>
    <col min="8" max="8" width="12.28515625" customWidth="1"/>
    <col min="9" max="9" width="13.28515625" customWidth="1"/>
    <col min="11" max="11" width="13.5703125" customWidth="1"/>
    <col min="13" max="13" width="4.140625" style="68" customWidth="1"/>
    <col min="15" max="15" width="4.140625" style="68" customWidth="1"/>
    <col min="16" max="16" width="15.85546875" customWidth="1"/>
    <col min="17" max="17" width="12.5703125" customWidth="1"/>
    <col min="18" max="18" width="15.85546875" customWidth="1"/>
    <col min="19" max="19" width="14.85546875" style="316" customWidth="1"/>
    <col min="20" max="20" width="4.140625" style="316" customWidth="1"/>
    <col min="21" max="21" width="15.85546875" customWidth="1"/>
    <col min="23" max="23" width="15.85546875" customWidth="1"/>
    <col min="24" max="24" width="15.140625" customWidth="1"/>
  </cols>
  <sheetData>
    <row r="1" spans="1:24" ht="18">
      <c r="A1" s="59" t="s">
        <v>36</v>
      </c>
      <c r="B1" s="60"/>
      <c r="C1" s="211" t="str">
        <f>IF('Allgm. Informationen Bieter'!D1&gt;0,'Allgm. Informationen Bieter'!D1," ")</f>
        <v xml:space="preserve"> </v>
      </c>
      <c r="E1" s="61"/>
      <c r="F1" s="59"/>
      <c r="G1" s="62"/>
      <c r="H1" s="63"/>
      <c r="I1" s="59"/>
      <c r="J1" s="59"/>
      <c r="K1" s="59"/>
    </row>
    <row r="2" spans="1:24" ht="21" customHeight="1"/>
    <row r="3" spans="1:24" s="269" customFormat="1">
      <c r="A3" s="277" t="s">
        <v>156</v>
      </c>
      <c r="B3" s="267"/>
      <c r="C3" s="267"/>
      <c r="D3" s="268"/>
      <c r="E3" s="268"/>
      <c r="F3" s="268"/>
      <c r="G3" s="268"/>
      <c r="H3" s="268"/>
      <c r="I3" s="268"/>
      <c r="J3" s="268"/>
      <c r="K3" s="268"/>
      <c r="L3" s="268"/>
      <c r="M3" s="268"/>
      <c r="N3" s="268"/>
      <c r="O3" s="268"/>
      <c r="P3" s="268"/>
      <c r="Q3" s="268"/>
      <c r="R3" s="268"/>
      <c r="S3" s="317"/>
      <c r="T3" s="317"/>
      <c r="U3" s="268"/>
      <c r="V3" s="268"/>
      <c r="W3" s="268"/>
      <c r="X3" s="268"/>
    </row>
    <row r="4" spans="1:24" ht="18">
      <c r="A4" s="44"/>
      <c r="B4" s="2"/>
      <c r="C4" s="2"/>
      <c r="D4" s="1"/>
      <c r="E4" s="1"/>
      <c r="F4" s="1"/>
      <c r="G4" s="1"/>
      <c r="H4" s="1"/>
      <c r="I4" s="1"/>
      <c r="J4" s="1"/>
      <c r="K4" s="1"/>
      <c r="L4" s="1"/>
      <c r="M4" s="1"/>
      <c r="N4" s="1"/>
      <c r="O4" s="1"/>
      <c r="P4" s="538" t="s">
        <v>217</v>
      </c>
      <c r="Q4" s="539"/>
      <c r="R4" s="539"/>
      <c r="S4" s="540"/>
      <c r="T4" s="315"/>
      <c r="U4" s="538" t="s">
        <v>218</v>
      </c>
      <c r="V4" s="539"/>
      <c r="W4" s="539"/>
      <c r="X4" s="540"/>
    </row>
    <row r="5" spans="1:24" ht="57.75" thickBot="1">
      <c r="A5" s="270" t="s">
        <v>157</v>
      </c>
      <c r="B5" s="276" t="s">
        <v>158</v>
      </c>
      <c r="C5" s="272"/>
      <c r="D5" s="270" t="s">
        <v>134</v>
      </c>
      <c r="E5" s="270" t="s">
        <v>171</v>
      </c>
      <c r="F5" s="270" t="s">
        <v>242</v>
      </c>
      <c r="G5" s="270" t="s">
        <v>159</v>
      </c>
      <c r="H5" s="270" t="s">
        <v>243</v>
      </c>
      <c r="I5" s="270" t="s">
        <v>244</v>
      </c>
      <c r="J5" s="270" t="s">
        <v>160</v>
      </c>
      <c r="K5" s="270" t="s">
        <v>245</v>
      </c>
      <c r="L5" s="270" t="s">
        <v>168</v>
      </c>
      <c r="M5" s="67"/>
      <c r="N5" s="270" t="s">
        <v>161</v>
      </c>
      <c r="O5" s="67"/>
      <c r="P5" s="270" t="s">
        <v>219</v>
      </c>
      <c r="Q5" s="271">
        <v>0.19</v>
      </c>
      <c r="R5" s="270" t="s">
        <v>220</v>
      </c>
      <c r="S5" s="270" t="s">
        <v>237</v>
      </c>
      <c r="T5" s="319"/>
      <c r="U5" s="270" t="s">
        <v>219</v>
      </c>
      <c r="V5" s="271">
        <v>0.19</v>
      </c>
      <c r="W5" s="270" t="s">
        <v>220</v>
      </c>
      <c r="X5" s="270" t="s">
        <v>237</v>
      </c>
    </row>
    <row r="6" spans="1:24" ht="21.75" customHeight="1">
      <c r="A6" s="284" t="s">
        <v>717</v>
      </c>
      <c r="B6" s="499" t="s">
        <v>40</v>
      </c>
      <c r="C6" s="273" t="s">
        <v>183</v>
      </c>
      <c r="D6" s="289">
        <f>'Los 1.1'!$L$21</f>
        <v>979.66</v>
      </c>
      <c r="E6" s="285">
        <f>'Los 1.1'!$E$20</f>
        <v>0</v>
      </c>
      <c r="F6" s="285">
        <f>'Los 1.1'!$E$22</f>
        <v>0</v>
      </c>
      <c r="G6" s="285">
        <f>'Los 1.1'!$E$21</f>
        <v>5</v>
      </c>
      <c r="H6" s="285">
        <f>'Los 1.1'!$E$25</f>
        <v>189</v>
      </c>
      <c r="I6" s="285">
        <f>'Los 1.1'!$E$26</f>
        <v>38</v>
      </c>
      <c r="J6" s="286">
        <f>'Los 1.1'!$E$23</f>
        <v>0</v>
      </c>
      <c r="K6" s="348">
        <f>'Los 1.1'!$E$24</f>
        <v>0</v>
      </c>
      <c r="L6" s="286">
        <f>'Los 1.1'!$E$29</f>
        <v>0</v>
      </c>
      <c r="M6" s="287"/>
      <c r="N6" s="286">
        <f>'Los 1.1'!$E$28</f>
        <v>0</v>
      </c>
      <c r="O6" s="287"/>
      <c r="P6" s="286">
        <f>'Los 1.1'!$E$27</f>
        <v>0</v>
      </c>
      <c r="Q6" s="286">
        <f>P6*$Q$5</f>
        <v>0</v>
      </c>
      <c r="R6" s="286">
        <f>P6+Q6</f>
        <v>0</v>
      </c>
      <c r="S6" s="410"/>
      <c r="T6" s="287"/>
      <c r="U6" s="286">
        <f>P6*2</f>
        <v>0</v>
      </c>
      <c r="V6" s="286">
        <f>U6*$V$5</f>
        <v>0</v>
      </c>
      <c r="W6" s="286">
        <f>U6+V6</f>
        <v>0</v>
      </c>
      <c r="X6" s="410"/>
    </row>
    <row r="7" spans="1:24" ht="21.75" customHeight="1">
      <c r="A7" s="284" t="s">
        <v>717</v>
      </c>
      <c r="B7" s="500" t="s">
        <v>40</v>
      </c>
      <c r="C7" s="274" t="s">
        <v>184</v>
      </c>
      <c r="D7" s="289">
        <f>'Los 1.1'!$L$21</f>
        <v>979.66</v>
      </c>
      <c r="E7" s="289"/>
      <c r="F7" s="289"/>
      <c r="G7" s="289"/>
      <c r="H7" s="289">
        <f>'Los 1.1'!$L$22</f>
        <v>1</v>
      </c>
      <c r="I7" s="289"/>
      <c r="J7" s="290">
        <f>'Los 1.1'!$L$25</f>
        <v>0</v>
      </c>
      <c r="K7" s="349">
        <f>'Los 1.1'!$E$24</f>
        <v>0</v>
      </c>
      <c r="L7" s="290"/>
      <c r="M7" s="287"/>
      <c r="N7" s="290"/>
      <c r="O7" s="287"/>
      <c r="P7" s="290">
        <f>'Los 1.1'!$L$27</f>
        <v>0</v>
      </c>
      <c r="Q7" s="286">
        <f t="shared" ref="Q7" si="0">P7*$Q$5</f>
        <v>0</v>
      </c>
      <c r="R7" s="286">
        <f t="shared" ref="R7" si="1">P7+Q7</f>
        <v>0</v>
      </c>
      <c r="S7" s="411"/>
      <c r="T7" s="287"/>
      <c r="U7" s="286">
        <f t="shared" ref="U7" si="2">P7*2</f>
        <v>0</v>
      </c>
      <c r="V7" s="286">
        <f t="shared" ref="V7" si="3">U7*$V$5</f>
        <v>0</v>
      </c>
      <c r="W7" s="286">
        <f t="shared" ref="W7" si="4">U7+V7</f>
        <v>0</v>
      </c>
      <c r="X7" s="412"/>
    </row>
    <row r="8" spans="1:24" ht="21.75" customHeight="1">
      <c r="A8" s="288" t="s">
        <v>689</v>
      </c>
      <c r="B8" s="500" t="s">
        <v>41</v>
      </c>
      <c r="C8" s="274" t="s">
        <v>183</v>
      </c>
      <c r="D8" s="289">
        <f>'Los 1.2'!$L$21</f>
        <v>1468.8200000000002</v>
      </c>
      <c r="E8" s="285">
        <f>'Los 1.2'!$E$20</f>
        <v>0</v>
      </c>
      <c r="F8" s="285">
        <f>'Los 1.2'!$E$22</f>
        <v>0</v>
      </c>
      <c r="G8" s="285">
        <f>'Los 1.2'!$E$21</f>
        <v>5</v>
      </c>
      <c r="H8" s="285">
        <f>'Los 1.2'!$E$25</f>
        <v>189</v>
      </c>
      <c r="I8" s="285">
        <f>'Los 1.2'!$E$26</f>
        <v>38</v>
      </c>
      <c r="J8" s="286">
        <f>'Los 2.1'!$E$23</f>
        <v>0</v>
      </c>
      <c r="K8" s="348">
        <f>'Los 1.2'!$E$24</f>
        <v>0</v>
      </c>
      <c r="L8" s="286">
        <f>'Los 1.2'!$E$29</f>
        <v>0</v>
      </c>
      <c r="M8" s="287"/>
      <c r="N8" s="286">
        <f>'Los 1.2'!$E$28</f>
        <v>0</v>
      </c>
      <c r="O8" s="287"/>
      <c r="P8" s="286">
        <f>'Los 1.2'!$E$27</f>
        <v>0</v>
      </c>
      <c r="Q8" s="286">
        <f t="shared" ref="Q8:Q9" si="5">P8*$Q$5</f>
        <v>0</v>
      </c>
      <c r="R8" s="286">
        <f t="shared" ref="R8:R9" si="6">P8+Q8</f>
        <v>0</v>
      </c>
      <c r="S8" s="290"/>
      <c r="T8" s="287"/>
      <c r="U8" s="286">
        <f t="shared" ref="U8:U9" si="7">P8*2</f>
        <v>0</v>
      </c>
      <c r="V8" s="286">
        <f t="shared" ref="V8:V9" si="8">U8*$V$5</f>
        <v>0</v>
      </c>
      <c r="W8" s="286">
        <f t="shared" ref="W8:W9" si="9">U8+V8</f>
        <v>0</v>
      </c>
      <c r="X8" s="290"/>
    </row>
    <row r="9" spans="1:24" ht="21.75" customHeight="1" thickBot="1">
      <c r="A9" s="288" t="s">
        <v>689</v>
      </c>
      <c r="B9" s="500" t="s">
        <v>41</v>
      </c>
      <c r="C9" s="274" t="s">
        <v>184</v>
      </c>
      <c r="D9" s="289">
        <f>'Los 1.2'!$L$21</f>
        <v>1468.8200000000002</v>
      </c>
      <c r="E9" s="289"/>
      <c r="F9" s="289"/>
      <c r="G9" s="289"/>
      <c r="H9" s="289">
        <f>'Los 1.2'!$L$22</f>
        <v>1</v>
      </c>
      <c r="I9" s="289"/>
      <c r="J9" s="290">
        <f>'Los 1.2'!$L$25</f>
        <v>0</v>
      </c>
      <c r="K9" s="349">
        <f>'Los 1.2'!$E$24</f>
        <v>0</v>
      </c>
      <c r="L9" s="290"/>
      <c r="M9" s="287"/>
      <c r="N9" s="290"/>
      <c r="O9" s="287"/>
      <c r="P9" s="290">
        <f>'Los 1.2'!$L$27</f>
        <v>0</v>
      </c>
      <c r="Q9" s="286">
        <f t="shared" si="5"/>
        <v>0</v>
      </c>
      <c r="R9" s="286">
        <f t="shared" si="6"/>
        <v>0</v>
      </c>
      <c r="S9" s="436">
        <f>SUM(R6:R9)</f>
        <v>0</v>
      </c>
      <c r="T9" s="320"/>
      <c r="U9" s="286">
        <f t="shared" si="7"/>
        <v>0</v>
      </c>
      <c r="V9" s="286">
        <f t="shared" si="8"/>
        <v>0</v>
      </c>
      <c r="W9" s="286">
        <f t="shared" si="9"/>
        <v>0</v>
      </c>
      <c r="X9" s="436">
        <f>SUM(W6:W9)</f>
        <v>0</v>
      </c>
    </row>
    <row r="10" spans="1:24" ht="21.75" customHeight="1" thickTop="1">
      <c r="A10" s="279" t="s">
        <v>690</v>
      </c>
      <c r="B10" s="417" t="s">
        <v>346</v>
      </c>
      <c r="C10" s="283" t="s">
        <v>183</v>
      </c>
      <c r="D10" s="280">
        <f>'Los 2.1'!$L$21</f>
        <v>332.28</v>
      </c>
      <c r="E10" s="413">
        <f>'Los 2.1'!$E$20</f>
        <v>0</v>
      </c>
      <c r="F10" s="413">
        <f>'Los 2.1'!$E$22</f>
        <v>0</v>
      </c>
      <c r="G10" s="413">
        <f>'Los 2.1'!$E$21</f>
        <v>5</v>
      </c>
      <c r="H10" s="413">
        <f>'Los 2.1'!$E$25</f>
        <v>189</v>
      </c>
      <c r="I10" s="413">
        <f>'Los 2.1'!$E$26</f>
        <v>38</v>
      </c>
      <c r="J10" s="421">
        <f>'Los 2.1'!$E$23</f>
        <v>0</v>
      </c>
      <c r="K10" s="414">
        <f>'Los 2.1'!$E$24</f>
        <v>0</v>
      </c>
      <c r="L10" s="282">
        <f>'Los 2.1'!$E$29</f>
        <v>0</v>
      </c>
      <c r="M10" s="287"/>
      <c r="N10" s="282">
        <f>'Los 2.1'!$E$28</f>
        <v>0</v>
      </c>
      <c r="O10" s="287"/>
      <c r="P10" s="282">
        <f>'Los 2.1'!$E$27</f>
        <v>0</v>
      </c>
      <c r="Q10" s="282">
        <f>P10*$Q$5</f>
        <v>0</v>
      </c>
      <c r="R10" s="282">
        <f>P10+Q10</f>
        <v>0</v>
      </c>
      <c r="S10" s="425"/>
      <c r="T10" s="287"/>
      <c r="U10" s="282">
        <f>P10*2</f>
        <v>0</v>
      </c>
      <c r="V10" s="282">
        <f>U10*$V$5</f>
        <v>0</v>
      </c>
      <c r="W10" s="282">
        <f>U10+V10</f>
        <v>0</v>
      </c>
      <c r="X10" s="425"/>
    </row>
    <row r="11" spans="1:24" ht="21.75" customHeight="1">
      <c r="A11" s="279" t="s">
        <v>690</v>
      </c>
      <c r="B11" s="417" t="s">
        <v>346</v>
      </c>
      <c r="C11" s="283" t="s">
        <v>184</v>
      </c>
      <c r="D11" s="280">
        <f>'Los 2.1'!$L$21</f>
        <v>332.28</v>
      </c>
      <c r="E11" s="280"/>
      <c r="F11" s="280"/>
      <c r="G11" s="280"/>
      <c r="H11" s="280">
        <f>'Los 2.1'!$L$22</f>
        <v>1</v>
      </c>
      <c r="I11" s="280"/>
      <c r="J11" s="422">
        <f>'Los 2.1'!$L$25</f>
        <v>0</v>
      </c>
      <c r="K11" s="415">
        <f>'Los 2.1'!$E$24</f>
        <v>0</v>
      </c>
      <c r="L11" s="281"/>
      <c r="M11" s="287"/>
      <c r="N11" s="281"/>
      <c r="O11" s="287"/>
      <c r="P11" s="281">
        <f>'Los 2.1'!$L$27</f>
        <v>0</v>
      </c>
      <c r="Q11" s="282">
        <f t="shared" ref="Q11:Q13" si="10">P11*$Q$5</f>
        <v>0</v>
      </c>
      <c r="R11" s="282">
        <f t="shared" ref="R11:R13" si="11">P11+Q11</f>
        <v>0</v>
      </c>
      <c r="S11" s="416"/>
      <c r="T11" s="287"/>
      <c r="U11" s="282">
        <f t="shared" ref="U11:U13" si="12">P11*2</f>
        <v>0</v>
      </c>
      <c r="V11" s="282">
        <f t="shared" ref="V11:V13" si="13">U11*$V$5</f>
        <v>0</v>
      </c>
      <c r="W11" s="282">
        <f t="shared" ref="W11:W13" si="14">U11+V11</f>
        <v>0</v>
      </c>
      <c r="X11" s="431"/>
    </row>
    <row r="12" spans="1:24" ht="21.75" customHeight="1">
      <c r="A12" s="279" t="s">
        <v>691</v>
      </c>
      <c r="B12" s="417" t="s">
        <v>347</v>
      </c>
      <c r="C12" s="283" t="s">
        <v>183</v>
      </c>
      <c r="D12" s="280">
        <f>'Los 2.2'!$L$21</f>
        <v>617.95999999999992</v>
      </c>
      <c r="E12" s="413">
        <f>'Los 2.2'!$E$20</f>
        <v>0</v>
      </c>
      <c r="F12" s="413">
        <f>'Los 2.2'!$E$22</f>
        <v>0</v>
      </c>
      <c r="G12" s="413">
        <f>'Los 2.2'!$E$21</f>
        <v>5</v>
      </c>
      <c r="H12" s="413">
        <f>'Los 2.2'!$E$25</f>
        <v>189</v>
      </c>
      <c r="I12" s="413">
        <f>'Los 2.2'!$E$26</f>
        <v>38</v>
      </c>
      <c r="J12" s="421">
        <f>'Los 2.2'!$E$23</f>
        <v>0</v>
      </c>
      <c r="K12" s="414">
        <f>'Los 2.2'!$E$24</f>
        <v>0</v>
      </c>
      <c r="L12" s="282">
        <f>'Los 2.2'!$E$29</f>
        <v>0</v>
      </c>
      <c r="M12" s="287"/>
      <c r="N12" s="282">
        <f>'Los 2.2'!$E$28</f>
        <v>0</v>
      </c>
      <c r="O12" s="287"/>
      <c r="P12" s="282">
        <f>'Los 2.2'!$E$27</f>
        <v>0</v>
      </c>
      <c r="Q12" s="282">
        <f t="shared" si="10"/>
        <v>0</v>
      </c>
      <c r="R12" s="282">
        <f t="shared" si="11"/>
        <v>0</v>
      </c>
      <c r="S12" s="426"/>
      <c r="T12" s="287"/>
      <c r="U12" s="282">
        <f t="shared" si="12"/>
        <v>0</v>
      </c>
      <c r="V12" s="282">
        <f t="shared" si="13"/>
        <v>0</v>
      </c>
      <c r="W12" s="282">
        <f t="shared" si="14"/>
        <v>0</v>
      </c>
      <c r="X12" s="426"/>
    </row>
    <row r="13" spans="1:24" ht="21.75" customHeight="1" thickBot="1">
      <c r="A13" s="279" t="s">
        <v>691</v>
      </c>
      <c r="B13" s="417" t="s">
        <v>347</v>
      </c>
      <c r="C13" s="283" t="s">
        <v>184</v>
      </c>
      <c r="D13" s="280">
        <f>'Los 2.2'!$L$21</f>
        <v>617.95999999999992</v>
      </c>
      <c r="E13" s="280"/>
      <c r="F13" s="280"/>
      <c r="G13" s="280"/>
      <c r="H13" s="280">
        <f>'Los 2.2'!$L$22</f>
        <v>1</v>
      </c>
      <c r="I13" s="280"/>
      <c r="J13" s="422">
        <f>'Los 2.2'!$L$25</f>
        <v>0</v>
      </c>
      <c r="K13" s="415">
        <f>'Los 2.2'!$E$24</f>
        <v>0</v>
      </c>
      <c r="L13" s="281"/>
      <c r="M13" s="287"/>
      <c r="N13" s="281"/>
      <c r="O13" s="287"/>
      <c r="P13" s="281">
        <f>'Los 2.2'!$L$27</f>
        <v>0</v>
      </c>
      <c r="Q13" s="282">
        <f t="shared" si="10"/>
        <v>0</v>
      </c>
      <c r="R13" s="282">
        <f t="shared" si="11"/>
        <v>0</v>
      </c>
      <c r="S13" s="437">
        <f>SUM(R10:R13)</f>
        <v>0</v>
      </c>
      <c r="T13" s="320"/>
      <c r="U13" s="282">
        <f t="shared" si="12"/>
        <v>0</v>
      </c>
      <c r="V13" s="282">
        <f t="shared" si="13"/>
        <v>0</v>
      </c>
      <c r="W13" s="282">
        <f t="shared" si="14"/>
        <v>0</v>
      </c>
      <c r="X13" s="437">
        <f>SUM(W10:W13)</f>
        <v>0</v>
      </c>
    </row>
    <row r="14" spans="1:24" ht="21.75" customHeight="1" thickTop="1">
      <c r="A14" s="288" t="s">
        <v>692</v>
      </c>
      <c r="B14" s="418" t="s">
        <v>378</v>
      </c>
      <c r="C14" s="275" t="s">
        <v>183</v>
      </c>
      <c r="D14" s="289">
        <f>'Los 3.1'!$L$21</f>
        <v>1358.8199999999997</v>
      </c>
      <c r="E14" s="285">
        <f>'Los 3.1'!$E$20</f>
        <v>0</v>
      </c>
      <c r="F14" s="285">
        <f>'Los 3.1'!$E$22</f>
        <v>0</v>
      </c>
      <c r="G14" s="285">
        <f>'Los 3.1'!$E$21</f>
        <v>5</v>
      </c>
      <c r="H14" s="285">
        <f>'Los 3.1'!$E$25</f>
        <v>189</v>
      </c>
      <c r="I14" s="285">
        <f>'Los 3.1'!$E$26</f>
        <v>38</v>
      </c>
      <c r="J14" s="423">
        <f>'Los 3.1'!$E$23</f>
        <v>0</v>
      </c>
      <c r="K14" s="348">
        <f>'Los 3.1'!$E$24</f>
        <v>0</v>
      </c>
      <c r="L14" s="286">
        <f>'Los 3.1'!$E$29</f>
        <v>0</v>
      </c>
      <c r="M14" s="287"/>
      <c r="N14" s="286">
        <f>'Los 3.1'!$E$28</f>
        <v>0</v>
      </c>
      <c r="O14" s="287"/>
      <c r="P14" s="286">
        <f>'Los 3.1'!$E$27</f>
        <v>0</v>
      </c>
      <c r="Q14" s="286">
        <f>P14*$Q$5</f>
        <v>0</v>
      </c>
      <c r="R14" s="286">
        <f>P14+Q14</f>
        <v>0</v>
      </c>
      <c r="S14" s="428"/>
      <c r="T14" s="287"/>
      <c r="U14" s="286">
        <f>P14*2</f>
        <v>0</v>
      </c>
      <c r="V14" s="286">
        <f>U14*$V$5</f>
        <v>0</v>
      </c>
      <c r="W14" s="286">
        <f>U14+V14</f>
        <v>0</v>
      </c>
      <c r="X14" s="428"/>
    </row>
    <row r="15" spans="1:24" ht="21.75" customHeight="1">
      <c r="A15" s="288" t="s">
        <v>692</v>
      </c>
      <c r="B15" s="418" t="s">
        <v>378</v>
      </c>
      <c r="C15" s="275" t="s">
        <v>184</v>
      </c>
      <c r="D15" s="289">
        <f>'Los 3.1'!$L$21</f>
        <v>1358.8199999999997</v>
      </c>
      <c r="E15" s="289"/>
      <c r="F15" s="289"/>
      <c r="G15" s="289"/>
      <c r="H15" s="289">
        <f>'Los 3.1'!$L$22</f>
        <v>1</v>
      </c>
      <c r="I15" s="289"/>
      <c r="J15" s="424">
        <f>'Los 3.1'!$L$25</f>
        <v>0</v>
      </c>
      <c r="K15" s="349">
        <f>'Los 3.1'!$E$24</f>
        <v>0</v>
      </c>
      <c r="L15" s="290"/>
      <c r="M15" s="287"/>
      <c r="N15" s="290"/>
      <c r="O15" s="287"/>
      <c r="P15" s="290">
        <f>'Los 3.1'!$L$27</f>
        <v>0</v>
      </c>
      <c r="Q15" s="286">
        <f t="shared" ref="Q15:Q17" si="15">P15*$Q$5</f>
        <v>0</v>
      </c>
      <c r="R15" s="286">
        <f t="shared" ref="R15:R17" si="16">P15+Q15</f>
        <v>0</v>
      </c>
      <c r="S15" s="411"/>
      <c r="T15" s="287"/>
      <c r="U15" s="286">
        <f t="shared" ref="U15:U17" si="17">P15*2</f>
        <v>0</v>
      </c>
      <c r="V15" s="286">
        <f t="shared" ref="V15:V17" si="18">U15*$V$5</f>
        <v>0</v>
      </c>
      <c r="W15" s="286">
        <f t="shared" ref="W15:W17" si="19">U15+V15</f>
        <v>0</v>
      </c>
      <c r="X15" s="432"/>
    </row>
    <row r="16" spans="1:24" ht="21.75" customHeight="1">
      <c r="A16" s="288" t="s">
        <v>693</v>
      </c>
      <c r="B16" s="418" t="s">
        <v>379</v>
      </c>
      <c r="C16" s="275" t="s">
        <v>183</v>
      </c>
      <c r="D16" s="289">
        <f>'Los 3.2'!$L$21</f>
        <v>1295.6999999999998</v>
      </c>
      <c r="E16" s="285">
        <f>'Los 3.2'!$E$20</f>
        <v>0</v>
      </c>
      <c r="F16" s="285">
        <f>'Los 3.2'!$E$22</f>
        <v>0</v>
      </c>
      <c r="G16" s="285">
        <f>'Los 3.2'!$E$21</f>
        <v>5</v>
      </c>
      <c r="H16" s="285">
        <f>'Los 3.2'!$E$25</f>
        <v>189</v>
      </c>
      <c r="I16" s="285">
        <f>'Los 3.2'!$E$26</f>
        <v>38</v>
      </c>
      <c r="J16" s="423">
        <f>'Los 3.1'!$E$23</f>
        <v>0</v>
      </c>
      <c r="K16" s="348">
        <f>'Los 3.2'!$E$24</f>
        <v>0</v>
      </c>
      <c r="L16" s="286">
        <f>'Los 3.2'!$E$29</f>
        <v>0</v>
      </c>
      <c r="M16" s="287"/>
      <c r="N16" s="286">
        <f>'Los 3.2'!$E$28</f>
        <v>0</v>
      </c>
      <c r="O16" s="287"/>
      <c r="P16" s="286">
        <f>'Los 3.2'!$E$27</f>
        <v>0</v>
      </c>
      <c r="Q16" s="286">
        <f t="shared" si="15"/>
        <v>0</v>
      </c>
      <c r="R16" s="286">
        <f t="shared" si="16"/>
        <v>0</v>
      </c>
      <c r="S16" s="429"/>
      <c r="T16" s="287"/>
      <c r="U16" s="286">
        <f t="shared" si="17"/>
        <v>0</v>
      </c>
      <c r="V16" s="286">
        <f t="shared" si="18"/>
        <v>0</v>
      </c>
      <c r="W16" s="286">
        <f t="shared" si="19"/>
        <v>0</v>
      </c>
      <c r="X16" s="429"/>
    </row>
    <row r="17" spans="1:24" ht="21.75" customHeight="1" thickBot="1">
      <c r="A17" s="288" t="s">
        <v>693</v>
      </c>
      <c r="B17" s="418" t="s">
        <v>379</v>
      </c>
      <c r="C17" s="275" t="s">
        <v>184</v>
      </c>
      <c r="D17" s="289">
        <f>'Los 3.2'!$L$21</f>
        <v>1295.6999999999998</v>
      </c>
      <c r="E17" s="289"/>
      <c r="F17" s="289"/>
      <c r="G17" s="289"/>
      <c r="H17" s="289">
        <f>'Los 3.2'!$L$22</f>
        <v>1</v>
      </c>
      <c r="I17" s="289"/>
      <c r="J17" s="424">
        <f>'Los 3.2'!$L$25</f>
        <v>0</v>
      </c>
      <c r="K17" s="349">
        <f>'Los 3.2'!$E$24</f>
        <v>0</v>
      </c>
      <c r="L17" s="290"/>
      <c r="M17" s="287"/>
      <c r="N17" s="290"/>
      <c r="O17" s="287"/>
      <c r="P17" s="290">
        <f>'Los 3.2'!$L$27</f>
        <v>0</v>
      </c>
      <c r="Q17" s="286">
        <f t="shared" si="15"/>
        <v>0</v>
      </c>
      <c r="R17" s="286">
        <f t="shared" si="16"/>
        <v>0</v>
      </c>
      <c r="S17" s="436">
        <f>SUM(R14:R17)</f>
        <v>0</v>
      </c>
      <c r="T17" s="320"/>
      <c r="U17" s="286">
        <f t="shared" si="17"/>
        <v>0</v>
      </c>
      <c r="V17" s="286">
        <f t="shared" si="18"/>
        <v>0</v>
      </c>
      <c r="W17" s="286">
        <f t="shared" si="19"/>
        <v>0</v>
      </c>
      <c r="X17" s="436">
        <f>SUM(W14:W17)</f>
        <v>0</v>
      </c>
    </row>
    <row r="18" spans="1:24" ht="21.75" customHeight="1" thickTop="1">
      <c r="A18" s="279" t="s">
        <v>694</v>
      </c>
      <c r="B18" s="417" t="s">
        <v>455</v>
      </c>
      <c r="C18" s="283" t="s">
        <v>183</v>
      </c>
      <c r="D18" s="280">
        <f>'Los 4.1'!$L$21</f>
        <v>3842.3200000000011</v>
      </c>
      <c r="E18" s="413">
        <f>'Los 4.1'!$E$20</f>
        <v>0</v>
      </c>
      <c r="F18" s="413">
        <f>'Los 4.1'!$E$22</f>
        <v>0</v>
      </c>
      <c r="G18" s="413">
        <f>'Los 4.1'!$E$21</f>
        <v>5</v>
      </c>
      <c r="H18" s="413">
        <f>'Los 4.1'!$E$25</f>
        <v>189</v>
      </c>
      <c r="I18" s="413">
        <f>'Los 4.1'!$E$26</f>
        <v>38</v>
      </c>
      <c r="J18" s="421">
        <f>'Los 4.1'!$E$23</f>
        <v>0</v>
      </c>
      <c r="K18" s="414">
        <f>'Los 4.1'!$E$24</f>
        <v>0</v>
      </c>
      <c r="L18" s="282">
        <f>'Los 4.1'!$E$29</f>
        <v>0</v>
      </c>
      <c r="M18" s="287"/>
      <c r="N18" s="282">
        <f>'Los 4.1'!$E$28</f>
        <v>0</v>
      </c>
      <c r="O18" s="287"/>
      <c r="P18" s="282">
        <f>'Los 4.1'!$E$27</f>
        <v>0</v>
      </c>
      <c r="Q18" s="282">
        <f>P18*$Q$5</f>
        <v>0</v>
      </c>
      <c r="R18" s="282">
        <f>P18+Q18</f>
        <v>0</v>
      </c>
      <c r="S18" s="426"/>
      <c r="T18" s="287"/>
      <c r="U18" s="282">
        <f>P18*2</f>
        <v>0</v>
      </c>
      <c r="V18" s="282">
        <f>U18*$V$5</f>
        <v>0</v>
      </c>
      <c r="W18" s="282">
        <f>U18+V18</f>
        <v>0</v>
      </c>
      <c r="X18" s="426"/>
    </row>
    <row r="19" spans="1:24" ht="21.75" customHeight="1" thickBot="1">
      <c r="A19" s="279" t="s">
        <v>694</v>
      </c>
      <c r="B19" s="417" t="s">
        <v>455</v>
      </c>
      <c r="C19" s="283" t="s">
        <v>184</v>
      </c>
      <c r="D19" s="280">
        <f>'Los 4.1'!$L$21</f>
        <v>3842.3200000000011</v>
      </c>
      <c r="E19" s="280"/>
      <c r="F19" s="280"/>
      <c r="G19" s="280"/>
      <c r="H19" s="280">
        <f>'Los 4.1'!$L$22</f>
        <v>1</v>
      </c>
      <c r="I19" s="280"/>
      <c r="J19" s="422">
        <f>'Los 4.1'!$L$25</f>
        <v>0</v>
      </c>
      <c r="K19" s="415">
        <f>'Los 4.1'!$E$24</f>
        <v>0</v>
      </c>
      <c r="L19" s="281"/>
      <c r="M19" s="287"/>
      <c r="N19" s="281"/>
      <c r="O19" s="287"/>
      <c r="P19" s="281">
        <f>'Los 4.1'!$L$27</f>
        <v>0</v>
      </c>
      <c r="Q19" s="282">
        <f t="shared" ref="Q19" si="20">P19*$Q$5</f>
        <v>0</v>
      </c>
      <c r="R19" s="282">
        <f t="shared" ref="R19" si="21">P19+Q19</f>
        <v>0</v>
      </c>
      <c r="S19" s="437">
        <f>SUM(R18:R19)</f>
        <v>0</v>
      </c>
      <c r="T19" s="320"/>
      <c r="U19" s="282">
        <f t="shared" ref="U19" si="22">P19*2</f>
        <v>0</v>
      </c>
      <c r="V19" s="282">
        <f t="shared" ref="V19" si="23">U19*$V$5</f>
        <v>0</v>
      </c>
      <c r="W19" s="282">
        <f t="shared" ref="W19" si="24">U19+V19</f>
        <v>0</v>
      </c>
      <c r="X19" s="437">
        <f>SUM(W18:W19)</f>
        <v>0</v>
      </c>
    </row>
    <row r="20" spans="1:24" ht="21.75" customHeight="1" thickTop="1">
      <c r="A20" s="288" t="s">
        <v>699</v>
      </c>
      <c r="B20" s="418" t="s">
        <v>570</v>
      </c>
      <c r="C20" s="275" t="s">
        <v>183</v>
      </c>
      <c r="D20" s="289">
        <f>'Los 5.1'!$L$21</f>
        <v>593.1</v>
      </c>
      <c r="E20" s="285">
        <f>'Los 5.1'!$E$20</f>
        <v>0</v>
      </c>
      <c r="F20" s="285">
        <f>'Los 5.1'!$E$22</f>
        <v>0</v>
      </c>
      <c r="G20" s="285">
        <f>'Los 5.1'!$E$21</f>
        <v>5</v>
      </c>
      <c r="H20" s="285">
        <f>'Los 5.1'!$E$25</f>
        <v>189</v>
      </c>
      <c r="I20" s="285">
        <f>'Los 5.1'!$E$26</f>
        <v>38</v>
      </c>
      <c r="J20" s="423">
        <f>'Los 5.1'!$E$23</f>
        <v>0</v>
      </c>
      <c r="K20" s="348">
        <f>'Los 5.1'!$E$24</f>
        <v>0</v>
      </c>
      <c r="L20" s="286">
        <f>'Los 5.1'!$E$29</f>
        <v>0</v>
      </c>
      <c r="M20" s="287"/>
      <c r="N20" s="286">
        <f>'Los 5.1'!$E$28</f>
        <v>0</v>
      </c>
      <c r="O20" s="287"/>
      <c r="P20" s="286">
        <f>'Los 5.1'!$E$27</f>
        <v>0</v>
      </c>
      <c r="Q20" s="286">
        <f>P20*$Q$5</f>
        <v>0</v>
      </c>
      <c r="R20" s="286">
        <f>P20+Q20</f>
        <v>0</v>
      </c>
      <c r="S20" s="428"/>
      <c r="T20" s="287"/>
      <c r="U20" s="286">
        <f>P20*2</f>
        <v>0</v>
      </c>
      <c r="V20" s="286">
        <f>U20*$V$5</f>
        <v>0</v>
      </c>
      <c r="W20" s="286">
        <f>U20+V20</f>
        <v>0</v>
      </c>
      <c r="X20" s="433"/>
    </row>
    <row r="21" spans="1:24" ht="21.75" customHeight="1" thickBot="1">
      <c r="A21" s="288" t="s">
        <v>699</v>
      </c>
      <c r="B21" s="418" t="s">
        <v>570</v>
      </c>
      <c r="C21" s="275" t="s">
        <v>184</v>
      </c>
      <c r="D21" s="289">
        <f>'Los 5.1'!$L$21</f>
        <v>593.1</v>
      </c>
      <c r="E21" s="289"/>
      <c r="F21" s="289"/>
      <c r="G21" s="289"/>
      <c r="H21" s="289">
        <f>'Los 5.1'!$L$22</f>
        <v>1</v>
      </c>
      <c r="I21" s="289"/>
      <c r="J21" s="424">
        <f>'Los 5.1'!$L$25</f>
        <v>0</v>
      </c>
      <c r="K21" s="349">
        <f>'Los 5.1'!$E$24</f>
        <v>0</v>
      </c>
      <c r="L21" s="290"/>
      <c r="M21" s="287"/>
      <c r="N21" s="290"/>
      <c r="O21" s="287"/>
      <c r="P21" s="290">
        <f>'Los 5.1'!$L$27</f>
        <v>0</v>
      </c>
      <c r="Q21" s="286">
        <f t="shared" ref="Q21" si="25">P21*$Q$5</f>
        <v>0</v>
      </c>
      <c r="R21" s="286">
        <f t="shared" ref="R21" si="26">P21+Q21</f>
        <v>0</v>
      </c>
      <c r="S21" s="436">
        <f>SUM(R20:R21)</f>
        <v>0</v>
      </c>
      <c r="T21" s="287"/>
      <c r="U21" s="286">
        <f t="shared" ref="U21" si="27">P21*2</f>
        <v>0</v>
      </c>
      <c r="V21" s="286">
        <f t="shared" ref="V21" si="28">U21*$V$5</f>
        <v>0</v>
      </c>
      <c r="W21" s="286">
        <f t="shared" ref="W21" si="29">U21+V21</f>
        <v>0</v>
      </c>
      <c r="X21" s="436">
        <f>SUM(W20:W21)</f>
        <v>0</v>
      </c>
    </row>
    <row r="22" spans="1:24" ht="21.75" customHeight="1" thickTop="1">
      <c r="A22" s="279" t="s">
        <v>695</v>
      </c>
      <c r="B22" s="417" t="s">
        <v>588</v>
      </c>
      <c r="C22" s="283" t="s">
        <v>183</v>
      </c>
      <c r="D22" s="280">
        <f>'Los 6.1'!$L$21</f>
        <v>1125.0929999999998</v>
      </c>
      <c r="E22" s="413">
        <f>'Los 6.1'!$E$20</f>
        <v>0</v>
      </c>
      <c r="F22" s="413">
        <f>'Los 6.1'!$E$22</f>
        <v>0</v>
      </c>
      <c r="G22" s="413">
        <f>'Los 6.1'!$E$21</f>
        <v>5</v>
      </c>
      <c r="H22" s="413">
        <f>'Los 6.1'!$E$25</f>
        <v>189</v>
      </c>
      <c r="I22" s="413">
        <f>'Los 6.1'!$E$26</f>
        <v>38</v>
      </c>
      <c r="J22" s="421">
        <f>'Los 6.1'!$E$23</f>
        <v>0</v>
      </c>
      <c r="K22" s="414">
        <f>'Los 6.1'!$E$24</f>
        <v>0</v>
      </c>
      <c r="L22" s="282">
        <f>'Los 6.1'!$E$29</f>
        <v>0</v>
      </c>
      <c r="M22" s="287"/>
      <c r="N22" s="282">
        <f>'Los 6.1'!$E$28</f>
        <v>0</v>
      </c>
      <c r="O22" s="287"/>
      <c r="P22" s="282">
        <f>'Los 6.1'!$E$27</f>
        <v>0</v>
      </c>
      <c r="Q22" s="282">
        <f>P22*$Q$5</f>
        <v>0</v>
      </c>
      <c r="R22" s="282">
        <f>P22+Q22</f>
        <v>0</v>
      </c>
      <c r="S22" s="426"/>
      <c r="T22" s="287"/>
      <c r="U22" s="282">
        <f>P22*2</f>
        <v>0</v>
      </c>
      <c r="V22" s="282">
        <f>U22*$V$5</f>
        <v>0</v>
      </c>
      <c r="W22" s="282">
        <f>U22+V22</f>
        <v>0</v>
      </c>
      <c r="X22" s="426"/>
    </row>
    <row r="23" spans="1:24" ht="24" customHeight="1">
      <c r="A23" s="279" t="s">
        <v>695</v>
      </c>
      <c r="B23" s="417" t="s">
        <v>588</v>
      </c>
      <c r="C23" s="283" t="s">
        <v>184</v>
      </c>
      <c r="D23" s="280">
        <f>'Los 6.1'!$L$21</f>
        <v>1125.0929999999998</v>
      </c>
      <c r="E23" s="280"/>
      <c r="F23" s="280"/>
      <c r="G23" s="280"/>
      <c r="H23" s="280">
        <f>'Los 6.1'!$L$22</f>
        <v>1</v>
      </c>
      <c r="I23" s="280"/>
      <c r="J23" s="422">
        <f>'Los 6.1'!$L$25</f>
        <v>0</v>
      </c>
      <c r="K23" s="415">
        <f>'Los 6.1'!$E$24</f>
        <v>0</v>
      </c>
      <c r="L23" s="281"/>
      <c r="M23" s="287"/>
      <c r="N23" s="281"/>
      <c r="O23" s="287"/>
      <c r="P23" s="281">
        <f>'Los 6.1'!$L$27</f>
        <v>0</v>
      </c>
      <c r="Q23" s="282">
        <f t="shared" ref="Q23" si="30">P23*$Q$5</f>
        <v>0</v>
      </c>
      <c r="R23" s="282">
        <f t="shared" ref="R23" si="31">P23+Q23</f>
        <v>0</v>
      </c>
      <c r="S23" s="430"/>
      <c r="T23" s="320"/>
      <c r="U23" s="282">
        <f t="shared" ref="U23" si="32">P23*2</f>
        <v>0</v>
      </c>
      <c r="V23" s="282">
        <f t="shared" ref="V23" si="33">U23*$V$5</f>
        <v>0</v>
      </c>
      <c r="W23" s="282">
        <f t="shared" ref="W23" si="34">U23+V23</f>
        <v>0</v>
      </c>
      <c r="X23" s="427"/>
    </row>
    <row r="24" spans="1:24" ht="24" customHeight="1">
      <c r="A24" s="279" t="s">
        <v>696</v>
      </c>
      <c r="B24" s="417" t="s">
        <v>589</v>
      </c>
      <c r="C24" s="283" t="s">
        <v>183</v>
      </c>
      <c r="D24" s="280">
        <f>'Los 6.2'!$L$21</f>
        <v>1922.6100000000001</v>
      </c>
      <c r="E24" s="413">
        <f>'Los 6.2'!$E$20</f>
        <v>0</v>
      </c>
      <c r="F24" s="413">
        <f>'Los 6.2'!$E$22</f>
        <v>0</v>
      </c>
      <c r="G24" s="413">
        <f>'Los 6.2'!$E$21</f>
        <v>5</v>
      </c>
      <c r="H24" s="413">
        <f>'Los 6.2'!$E$25</f>
        <v>189</v>
      </c>
      <c r="I24" s="413">
        <f>'Los 6.2'!$E$26</f>
        <v>38</v>
      </c>
      <c r="J24" s="421">
        <f>'Los 6.2'!$E$23</f>
        <v>0</v>
      </c>
      <c r="K24" s="414">
        <f>'Los 6.2'!$E$24</f>
        <v>0</v>
      </c>
      <c r="L24" s="282">
        <f>'Los 6.2'!$E$29</f>
        <v>0</v>
      </c>
      <c r="M24" s="287"/>
      <c r="N24" s="282">
        <f>'Los 6.2'!$E$28</f>
        <v>0</v>
      </c>
      <c r="O24" s="287"/>
      <c r="P24" s="282">
        <f>'Los 6.2'!$E$27</f>
        <v>0</v>
      </c>
      <c r="Q24" s="282">
        <f>P24*$Q$5</f>
        <v>0</v>
      </c>
      <c r="R24" s="282">
        <f>P24+Q24</f>
        <v>0</v>
      </c>
      <c r="S24" s="426"/>
      <c r="T24" s="287"/>
      <c r="U24" s="282">
        <f>P24*2</f>
        <v>0</v>
      </c>
      <c r="V24" s="282">
        <f>U24*$V$5</f>
        <v>0</v>
      </c>
      <c r="W24" s="282">
        <f>U24+V24</f>
        <v>0</v>
      </c>
      <c r="X24" s="430"/>
    </row>
    <row r="25" spans="1:24" ht="24" customHeight="1">
      <c r="A25" s="279" t="s">
        <v>696</v>
      </c>
      <c r="B25" s="417" t="s">
        <v>589</v>
      </c>
      <c r="C25" s="283" t="s">
        <v>184</v>
      </c>
      <c r="D25" s="280">
        <f>'Los 6.2'!$L$21</f>
        <v>1922.6100000000001</v>
      </c>
      <c r="E25" s="280"/>
      <c r="F25" s="280"/>
      <c r="G25" s="280"/>
      <c r="H25" s="280">
        <f>'Los 6.2'!$L$22</f>
        <v>1</v>
      </c>
      <c r="I25" s="280"/>
      <c r="J25" s="422">
        <f>'Los 6.2'!$L$25</f>
        <v>0</v>
      </c>
      <c r="K25" s="415">
        <f>'Los 6.2'!$E$24</f>
        <v>0</v>
      </c>
      <c r="L25" s="281"/>
      <c r="M25" s="287"/>
      <c r="N25" s="281"/>
      <c r="O25" s="287"/>
      <c r="P25" s="281">
        <f>'Los 6.2'!$L$27</f>
        <v>0</v>
      </c>
      <c r="Q25" s="282">
        <f t="shared" ref="Q25" si="35">P25*$Q$5</f>
        <v>0</v>
      </c>
      <c r="R25" s="282">
        <f t="shared" ref="R25" si="36">P25+Q25</f>
        <v>0</v>
      </c>
      <c r="S25" s="430"/>
      <c r="T25" s="320"/>
      <c r="U25" s="282">
        <f t="shared" ref="U25" si="37">P25*2</f>
        <v>0</v>
      </c>
      <c r="V25" s="282">
        <f t="shared" ref="V25" si="38">U25*$V$5</f>
        <v>0</v>
      </c>
      <c r="W25" s="282">
        <f t="shared" ref="W25" si="39">U25+V25</f>
        <v>0</v>
      </c>
      <c r="X25" s="430"/>
    </row>
    <row r="26" spans="1:24" ht="24" customHeight="1">
      <c r="A26" s="279" t="s">
        <v>697</v>
      </c>
      <c r="B26" s="417" t="s">
        <v>590</v>
      </c>
      <c r="C26" s="283" t="s">
        <v>183</v>
      </c>
      <c r="D26" s="280">
        <f>'Los 6.3'!$L$21</f>
        <v>543.27</v>
      </c>
      <c r="E26" s="413">
        <f>'Los 6.3'!$E$20</f>
        <v>0</v>
      </c>
      <c r="F26" s="413">
        <f>'Los 6.3'!$E$22</f>
        <v>0</v>
      </c>
      <c r="G26" s="413">
        <f>'Los 6.3'!$E$21</f>
        <v>5</v>
      </c>
      <c r="H26" s="413">
        <f>'Los 6.3'!$E$25</f>
        <v>189</v>
      </c>
      <c r="I26" s="413">
        <f>'Los 6.3'!$E$26</f>
        <v>38</v>
      </c>
      <c r="J26" s="421">
        <f>'Los 6.3'!$E$23</f>
        <v>0</v>
      </c>
      <c r="K26" s="414">
        <f>'Los 6.3'!$E$24</f>
        <v>0</v>
      </c>
      <c r="L26" s="282">
        <f>'Los 6.3'!$E$29</f>
        <v>0</v>
      </c>
      <c r="M26" s="287"/>
      <c r="N26" s="282">
        <f>'Los 6.3'!$E$28</f>
        <v>0</v>
      </c>
      <c r="O26" s="287"/>
      <c r="P26" s="282">
        <f>'Los 6.3'!$E$27</f>
        <v>0</v>
      </c>
      <c r="Q26" s="282">
        <f>P26*$Q$5</f>
        <v>0</v>
      </c>
      <c r="R26" s="282">
        <f>P26+Q26</f>
        <v>0</v>
      </c>
      <c r="S26" s="430"/>
      <c r="T26" s="287"/>
      <c r="U26" s="282">
        <f>P26*2</f>
        <v>0</v>
      </c>
      <c r="V26" s="282">
        <f>U26*$V$5</f>
        <v>0</v>
      </c>
      <c r="W26" s="282">
        <f>U26+V26</f>
        <v>0</v>
      </c>
      <c r="X26" s="430"/>
    </row>
    <row r="27" spans="1:24" ht="24" customHeight="1" thickBot="1">
      <c r="A27" s="279" t="s">
        <v>697</v>
      </c>
      <c r="B27" s="417" t="s">
        <v>590</v>
      </c>
      <c r="C27" s="283" t="s">
        <v>184</v>
      </c>
      <c r="D27" s="280">
        <f>'Los 6.3'!$L$21</f>
        <v>543.27</v>
      </c>
      <c r="E27" s="280"/>
      <c r="F27" s="280"/>
      <c r="G27" s="280"/>
      <c r="H27" s="280">
        <f>'Los 6.3'!$L$22</f>
        <v>1</v>
      </c>
      <c r="I27" s="280"/>
      <c r="J27" s="422">
        <f>'Los 6.3'!$L$25</f>
        <v>0</v>
      </c>
      <c r="K27" s="415">
        <f>'Los 6.3'!$E$24</f>
        <v>0</v>
      </c>
      <c r="L27" s="281"/>
      <c r="M27" s="287"/>
      <c r="N27" s="281"/>
      <c r="O27" s="287"/>
      <c r="P27" s="281">
        <f>'Los 6.3'!$L$27</f>
        <v>0</v>
      </c>
      <c r="Q27" s="282">
        <f t="shared" ref="Q27" si="40">P27*$Q$5</f>
        <v>0</v>
      </c>
      <c r="R27" s="282">
        <f t="shared" ref="R27" si="41">P27+Q27</f>
        <v>0</v>
      </c>
      <c r="S27" s="437">
        <f>SUM(R22:R27)</f>
        <v>0</v>
      </c>
      <c r="T27" s="287"/>
      <c r="U27" s="282">
        <f t="shared" ref="U27" si="42">P27*2</f>
        <v>0</v>
      </c>
      <c r="V27" s="282">
        <f t="shared" ref="V27" si="43">U27*$V$5</f>
        <v>0</v>
      </c>
      <c r="W27" s="282">
        <f t="shared" ref="W27" si="44">U27+V27</f>
        <v>0</v>
      </c>
      <c r="X27" s="437">
        <f>SUM(W22:W27)</f>
        <v>0</v>
      </c>
    </row>
    <row r="28" spans="1:24" ht="24" customHeight="1" thickTop="1">
      <c r="A28" s="284" t="s">
        <v>698</v>
      </c>
      <c r="B28" s="419" t="s">
        <v>591</v>
      </c>
      <c r="C28" s="273" t="s">
        <v>183</v>
      </c>
      <c r="D28" s="289">
        <f>'Los 7.1'!$L$21</f>
        <v>299.03999999999996</v>
      </c>
      <c r="E28" s="285">
        <f>'Los 7.1'!$E$20</f>
        <v>0</v>
      </c>
      <c r="F28" s="285">
        <f>'Los 7.1'!$E$22</f>
        <v>0</v>
      </c>
      <c r="G28" s="285">
        <f>'Los 7.1'!$E$21</f>
        <v>5</v>
      </c>
      <c r="H28" s="285">
        <f>'Los 7.1'!$E$25</f>
        <v>189</v>
      </c>
      <c r="I28" s="285">
        <f>'Los 7.1'!$E$26</f>
        <v>38</v>
      </c>
      <c r="J28" s="423">
        <f>'Los 7.1'!$E$23</f>
        <v>0</v>
      </c>
      <c r="K28" s="348">
        <f>'Los 7.1'!$E$24</f>
        <v>0</v>
      </c>
      <c r="L28" s="286">
        <f>'Los 7.1'!$E$29</f>
        <v>0</v>
      </c>
      <c r="M28" s="287"/>
      <c r="N28" s="286">
        <f>'Los 7.1'!$E$28</f>
        <v>0</v>
      </c>
      <c r="O28" s="287"/>
      <c r="P28" s="286">
        <f>'Los 7.1'!$E$27</f>
        <v>0</v>
      </c>
      <c r="Q28" s="286">
        <f t="shared" ref="Q28:Q29" si="45">P28*$Q$5</f>
        <v>0</v>
      </c>
      <c r="R28" s="286">
        <f t="shared" ref="R28:R29" si="46">P28+Q28</f>
        <v>0</v>
      </c>
      <c r="S28" s="429"/>
      <c r="T28" s="287"/>
      <c r="U28" s="286">
        <f t="shared" ref="U28:U29" si="47">P28*2</f>
        <v>0</v>
      </c>
      <c r="V28" s="286">
        <f t="shared" ref="V28:V29" si="48">U28*$V$5</f>
        <v>0</v>
      </c>
      <c r="W28" s="286">
        <f t="shared" ref="W28:W29" si="49">U28+V28</f>
        <v>0</v>
      </c>
      <c r="X28" s="429"/>
    </row>
    <row r="29" spans="1:24" ht="24" customHeight="1" thickBot="1">
      <c r="A29" s="284" t="s">
        <v>698</v>
      </c>
      <c r="B29" s="420" t="s">
        <v>591</v>
      </c>
      <c r="C29" s="274" t="s">
        <v>184</v>
      </c>
      <c r="D29" s="289">
        <f>'Los 7.1'!$L$21</f>
        <v>299.03999999999996</v>
      </c>
      <c r="E29" s="289"/>
      <c r="F29" s="289"/>
      <c r="G29" s="289"/>
      <c r="H29" s="289">
        <f>'Los 7.1'!$L$22</f>
        <v>1</v>
      </c>
      <c r="I29" s="289"/>
      <c r="J29" s="424">
        <f>'Los 7.1'!$L$25</f>
        <v>0</v>
      </c>
      <c r="K29" s="349">
        <f>'Los 7.1'!$E$24</f>
        <v>0</v>
      </c>
      <c r="L29" s="290"/>
      <c r="M29" s="287"/>
      <c r="N29" s="290"/>
      <c r="O29" s="287"/>
      <c r="P29" s="290">
        <f>'Los 7.1'!$L$27</f>
        <v>0</v>
      </c>
      <c r="Q29" s="286">
        <f t="shared" si="45"/>
        <v>0</v>
      </c>
      <c r="R29" s="286">
        <f t="shared" si="46"/>
        <v>0</v>
      </c>
      <c r="S29" s="436">
        <f>SUM(R28:R29)</f>
        <v>0</v>
      </c>
      <c r="T29" s="320"/>
      <c r="U29" s="286">
        <f t="shared" si="47"/>
        <v>0</v>
      </c>
      <c r="V29" s="286">
        <f t="shared" si="48"/>
        <v>0</v>
      </c>
      <c r="W29" s="286">
        <f t="shared" si="49"/>
        <v>0</v>
      </c>
      <c r="X29" s="436">
        <f>SUM(W28:W29)</f>
        <v>0</v>
      </c>
    </row>
    <row r="30" spans="1:24" ht="16.5" thickTop="1" thickBot="1">
      <c r="P30" s="434">
        <f>SUM(P6:P29)</f>
        <v>0</v>
      </c>
      <c r="Q30" s="296"/>
      <c r="R30" s="434">
        <f>SUM(R6:R29)</f>
        <v>0</v>
      </c>
      <c r="S30" s="459"/>
      <c r="T30" s="318"/>
      <c r="U30" s="434">
        <f>SUM(U6:U29)</f>
        <v>0</v>
      </c>
      <c r="V30" s="297"/>
      <c r="W30" s="435">
        <f>SUM(W6:W29)</f>
        <v>0</v>
      </c>
      <c r="X30" s="460"/>
    </row>
    <row r="31" spans="1:24" ht="15.75" thickTop="1"/>
  </sheetData>
  <sheetProtection algorithmName="SHA-512" hashValue="3QrELswPzB47KyaWYhJV1cdSJgFXgAhI3AxQ/zxy3rGooLpz48FNloO3lh9+M2HI4stnUd4f6SwkntBsnG4J2Q==" saltValue="JoqPVn0IJMn5Eic1FTJZLw==" spinCount="100000" sheet="1" objects="1" scenarios="1"/>
  <autoFilter ref="A5:W23" xr:uid="{00000000-0009-0000-0000-000006000000}"/>
  <mergeCells count="2">
    <mergeCell ref="P4:S4"/>
    <mergeCell ref="U4:X4"/>
  </mergeCells>
  <dataValidations count="1">
    <dataValidation type="list" allowBlank="1" showInputMessage="1" showErrorMessage="1" sqref="C6:C29" xr:uid="{00000000-0002-0000-0600-000000000000}">
      <formula1>"UR, GR, ZR"</formula1>
    </dataValidation>
  </dataValidations>
  <hyperlinks>
    <hyperlink ref="B6" location="'Los 1.1'!A1" display="1." xr:uid="{00000000-0004-0000-0600-000000000000}"/>
    <hyperlink ref="B7" location="'Los 1.1'!A1" display="1." xr:uid="{00000000-0004-0000-0600-000001000000}"/>
    <hyperlink ref="B28" location="'Los 1.1'!A1" display="1." xr:uid="{AA592708-CD76-4C61-B772-32E3FF6FE569}"/>
    <hyperlink ref="B29" location="'Los 1.1'!A1" display="1." xr:uid="{3DA0D5D8-C9E9-4E08-A7EF-53B2C8DE2EEC}"/>
    <hyperlink ref="B10:B11" location="'Los 2.1'!C1" display="2.1." xr:uid="{54EFC122-20B2-4D7E-B222-931A049EA19F}"/>
    <hyperlink ref="B12:B13" location="'Los 2.2'!C11" display="2.2." xr:uid="{EEC12BC6-DE14-490B-8142-D68B14EEC08C}"/>
    <hyperlink ref="B14:B15" location="'Los 3.1'!C1" display="3.1." xr:uid="{D2B13A63-94BD-415F-B167-E632199C14DA}"/>
    <hyperlink ref="B16:B17" location="'Los 3.2'!C1" display="3.2." xr:uid="{130FE675-419C-45D0-BD39-B41EB9BF5D2F}"/>
    <hyperlink ref="B28:B29" location="'Los 7.1'!C1" display="7.1." xr:uid="{EDEBA30B-838A-4FCF-BFE3-1EEE34683C05}"/>
    <hyperlink ref="B18" location="'Los 4.1'!C1" display="4.1." xr:uid="{3B3D28B6-DAAF-4F4D-90DE-39C30B017B81}"/>
    <hyperlink ref="B19" location="'Los 4.1'!C1" display="4.1." xr:uid="{B524547B-C609-469B-AF81-07C286496ABA}"/>
    <hyperlink ref="B20:B21" location="'Los 5.1'!C1" display="5.1." xr:uid="{5AD6C3CC-9830-4343-91C4-B9427EF45189}"/>
    <hyperlink ref="B22:B23" location="'Los 6.1'!C1" display="6.1." xr:uid="{3222C432-C1EE-4940-9BE9-495D8676CD61}"/>
    <hyperlink ref="B24:B25" location="'Los 6.2'!C1" display="6.2." xr:uid="{DF95378F-2CE8-4F3D-BBA6-649B4A1EF4D6}"/>
    <hyperlink ref="B26:B27" location="'Los 6.3'!C1" display="6.3." xr:uid="{D4BD633F-2B5C-4598-9B17-659A1EE2C06F}"/>
  </hyperlinks>
  <pageMargins left="0.19685039370078741" right="0.15748031496062992" top="1.0629921259842521" bottom="0.78740157480314965" header="0.51181102362204722" footer="0.31496062992125984"/>
  <pageSetup paperSize="9" scale="49" orientation="landscape" horizontalDpi="300" verticalDpi="300" r:id="rId1"/>
  <headerFooter>
    <oddHeader>&amp;C&amp;"Tahoma,Fett"&amp;14&amp;F
&amp;A&amp;R&amp;G</oddHeader>
    <oddFooter>&amp;R&amp;"Tahoma,Standard"&amp;8Seite &amp;"Tahoma,Fett" &amp;P&amp;"Tahoma,Standard" von&amp;"Tahoma,Fett"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12</vt:i4>
      </vt:variant>
    </vt:vector>
  </HeadingPairs>
  <TitlesOfParts>
    <vt:vector size="29" baseType="lpstr">
      <vt:lpstr>Inhaltsvz. + Allgm. Hinweise</vt:lpstr>
      <vt:lpstr>Allgm. Informationen Bieter</vt:lpstr>
      <vt:lpstr>Kalk. SVS Unterhaltsr.</vt:lpstr>
      <vt:lpstr>Kalk. SVS Grundr.</vt:lpstr>
      <vt:lpstr>Los 1.1</vt:lpstr>
      <vt:lpstr>Los 1.2</vt:lpstr>
      <vt:lpstr>Los 2.1</vt:lpstr>
      <vt:lpstr>Los 2.2</vt:lpstr>
      <vt:lpstr>Los 3.1</vt:lpstr>
      <vt:lpstr>Los 3.2</vt:lpstr>
      <vt:lpstr>Los 4.1</vt:lpstr>
      <vt:lpstr>Los 5.1</vt:lpstr>
      <vt:lpstr>Los 6.1</vt:lpstr>
      <vt:lpstr>Los 6.2</vt:lpstr>
      <vt:lpstr>Los 6.3</vt:lpstr>
      <vt:lpstr>Los 7.1</vt:lpstr>
      <vt:lpstr>Zusammenfassung</vt:lpstr>
      <vt:lpstr>'Los 1.1'!Drucktitel</vt:lpstr>
      <vt:lpstr>'Los 1.2'!Drucktitel</vt:lpstr>
      <vt:lpstr>'Los 2.1'!Drucktitel</vt:lpstr>
      <vt:lpstr>'Los 2.2'!Drucktitel</vt:lpstr>
      <vt:lpstr>'Los 3.1'!Drucktitel</vt:lpstr>
      <vt:lpstr>'Los 3.2'!Drucktitel</vt:lpstr>
      <vt:lpstr>'Los 4.1'!Drucktitel</vt:lpstr>
      <vt:lpstr>'Los 5.1'!Drucktitel</vt:lpstr>
      <vt:lpstr>'Los 6.1'!Drucktitel</vt:lpstr>
      <vt:lpstr>'Los 6.2'!Drucktitel</vt:lpstr>
      <vt:lpstr>'Los 6.3'!Drucktitel</vt:lpstr>
      <vt:lpstr>'Los 7.1'!Drucktitel</vt:lpstr>
    </vt:vector>
  </TitlesOfParts>
  <Company>Stadtverwaltung Delmenhorst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Preuss, Tanja</dc:creator>
  <cp:lastModifiedBy>Preuss, Tanja</cp:lastModifiedBy>
  <cp:lastPrinted>2026-05-28T08:00:43Z</cp:lastPrinted>
  <dcterms:created xsi:type="dcterms:W3CDTF">2022-01-13T09:14:37Z</dcterms:created>
  <dcterms:modified xsi:type="dcterms:W3CDTF">2026-05-28T08:02:28Z</dcterms:modified>
</cp:coreProperties>
</file>